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785" windowWidth="14805" windowHeight="3330"/>
  </bookViews>
  <sheets>
    <sheet name="2021-2023" sheetId="17" r:id="rId1"/>
  </sheets>
  <definedNames>
    <definedName name="_xlnm._FilterDatabase" localSheetId="0" hidden="1">'2021-2023'!$A$7:$W$678</definedName>
    <definedName name="_xlnm.Print_Titles" localSheetId="0">'2021-2023'!$5:$7</definedName>
    <definedName name="_xlnm.Print_Area" localSheetId="0">'2021-2023'!$A$1:$O$683</definedName>
  </definedNames>
  <calcPr calcId="145621"/>
</workbook>
</file>

<file path=xl/calcChain.xml><?xml version="1.0" encoding="utf-8"?>
<calcChain xmlns="http://schemas.openxmlformats.org/spreadsheetml/2006/main">
  <c r="H14" i="17" l="1"/>
  <c r="H13" i="17"/>
  <c r="H59" i="17"/>
  <c r="H61" i="17"/>
  <c r="H62" i="17"/>
  <c r="H60" i="17"/>
  <c r="H52" i="17"/>
  <c r="G21" i="17"/>
  <c r="G16" i="17"/>
  <c r="H21" i="17"/>
  <c r="H25" i="17"/>
  <c r="H24" i="17"/>
  <c r="H19" i="17"/>
  <c r="H362" i="17"/>
  <c r="H307" i="17"/>
  <c r="H437" i="17"/>
  <c r="H417" i="17" s="1"/>
  <c r="H414" i="17" s="1"/>
  <c r="H434" i="17"/>
  <c r="H429" i="17"/>
  <c r="H427" i="17"/>
  <c r="H424" i="17"/>
  <c r="H419" i="17"/>
  <c r="I414" i="17"/>
  <c r="J414" i="17"/>
  <c r="K414" i="17"/>
  <c r="L414" i="17"/>
  <c r="I417" i="17"/>
  <c r="J417" i="17"/>
  <c r="K417" i="17"/>
  <c r="L417" i="17"/>
  <c r="H416" i="17"/>
  <c r="I416" i="17"/>
  <c r="J416" i="17"/>
  <c r="K416" i="17"/>
  <c r="L416" i="17"/>
  <c r="H614" i="17"/>
  <c r="H609" i="17"/>
  <c r="H612" i="17"/>
  <c r="I16" i="17"/>
  <c r="J16" i="17"/>
  <c r="K16" i="17"/>
  <c r="L16" i="17"/>
  <c r="G15" i="17"/>
  <c r="I15" i="17"/>
  <c r="J15" i="17"/>
  <c r="K15" i="17"/>
  <c r="L15" i="17"/>
  <c r="G14" i="17"/>
  <c r="I14" i="17"/>
  <c r="J14" i="17"/>
  <c r="K14" i="17"/>
  <c r="L14" i="17"/>
  <c r="F15" i="17"/>
  <c r="F16" i="17"/>
  <c r="F14" i="17"/>
  <c r="L162" i="17"/>
  <c r="K162" i="17"/>
  <c r="K159" i="17" s="1"/>
  <c r="J162" i="17"/>
  <c r="J159" i="17" s="1"/>
  <c r="I162" i="17"/>
  <c r="H162" i="17"/>
  <c r="G162" i="17"/>
  <c r="G159" i="17" s="1"/>
  <c r="F162" i="17"/>
  <c r="E162" i="17" s="1"/>
  <c r="E161" i="17"/>
  <c r="E160" i="17"/>
  <c r="L159" i="17"/>
  <c r="I159" i="17"/>
  <c r="H159" i="17"/>
  <c r="F159" i="17" l="1"/>
  <c r="E159" i="17" s="1"/>
  <c r="H55" i="17" l="1"/>
  <c r="F144" i="17"/>
  <c r="G144" i="17"/>
  <c r="H144" i="17"/>
  <c r="I144" i="17"/>
  <c r="J144" i="17"/>
  <c r="K144" i="17"/>
  <c r="L144" i="17"/>
  <c r="E145" i="17"/>
  <c r="E146" i="17"/>
  <c r="E147" i="17"/>
  <c r="F149" i="17"/>
  <c r="G149" i="17"/>
  <c r="H149" i="17"/>
  <c r="I149" i="17"/>
  <c r="J149" i="17"/>
  <c r="K149" i="17"/>
  <c r="L149" i="17"/>
  <c r="E150" i="17"/>
  <c r="E151" i="17"/>
  <c r="E152" i="17"/>
  <c r="F154" i="17"/>
  <c r="G154" i="17"/>
  <c r="H154" i="17"/>
  <c r="I154" i="17"/>
  <c r="J154" i="17"/>
  <c r="K154" i="17"/>
  <c r="L154" i="17"/>
  <c r="E155" i="17"/>
  <c r="E156" i="17"/>
  <c r="E157" i="17"/>
  <c r="E149" i="17" l="1"/>
  <c r="E154" i="17"/>
  <c r="E144" i="17"/>
  <c r="E682" i="17" l="1"/>
  <c r="E681" i="17"/>
  <c r="J679" i="17"/>
  <c r="I679" i="17"/>
  <c r="H679" i="17"/>
  <c r="G679" i="17"/>
  <c r="F679" i="17"/>
  <c r="E677" i="17"/>
  <c r="E676" i="17"/>
  <c r="J674" i="17"/>
  <c r="I674" i="17"/>
  <c r="H674" i="17"/>
  <c r="G674" i="17"/>
  <c r="F674" i="17"/>
  <c r="E672" i="17"/>
  <c r="E671" i="17"/>
  <c r="J669" i="17"/>
  <c r="I669" i="17"/>
  <c r="H669" i="17"/>
  <c r="G669" i="17"/>
  <c r="F669" i="17"/>
  <c r="E667" i="17"/>
  <c r="E666" i="17"/>
  <c r="J664" i="17"/>
  <c r="I664" i="17"/>
  <c r="H664" i="17"/>
  <c r="G664" i="17"/>
  <c r="E664" i="17" s="1"/>
  <c r="F664" i="17"/>
  <c r="E662" i="17"/>
  <c r="E661" i="17"/>
  <c r="J659" i="17"/>
  <c r="I659" i="17"/>
  <c r="H659" i="17"/>
  <c r="G659" i="17"/>
  <c r="F659" i="17"/>
  <c r="E657" i="17"/>
  <c r="E656" i="17"/>
  <c r="J654" i="17"/>
  <c r="I654" i="17"/>
  <c r="H654" i="17"/>
  <c r="G654" i="17"/>
  <c r="F654" i="17"/>
  <c r="E652" i="17"/>
  <c r="E651" i="17"/>
  <c r="J649" i="17"/>
  <c r="I649" i="17"/>
  <c r="H649" i="17"/>
  <c r="G649" i="17"/>
  <c r="F649" i="17"/>
  <c r="E647" i="17"/>
  <c r="E646" i="17"/>
  <c r="J644" i="17"/>
  <c r="I644" i="17"/>
  <c r="H644" i="17"/>
  <c r="G644" i="17"/>
  <c r="F644" i="17"/>
  <c r="E642" i="17"/>
  <c r="E641" i="17"/>
  <c r="J639" i="17"/>
  <c r="I639" i="17"/>
  <c r="H639" i="17"/>
  <c r="G639" i="17"/>
  <c r="F639" i="17"/>
  <c r="E637" i="17"/>
  <c r="E636" i="17"/>
  <c r="J634" i="17"/>
  <c r="I634" i="17"/>
  <c r="H634" i="17"/>
  <c r="G634" i="17"/>
  <c r="F634" i="17"/>
  <c r="L632" i="17"/>
  <c r="K632" i="17"/>
  <c r="J632" i="17"/>
  <c r="I632" i="17"/>
  <c r="H632" i="17"/>
  <c r="G632" i="17"/>
  <c r="F632" i="17"/>
  <c r="L631" i="17"/>
  <c r="K631" i="17"/>
  <c r="J631" i="17"/>
  <c r="I631" i="17"/>
  <c r="H631" i="17"/>
  <c r="G631" i="17"/>
  <c r="G629" i="17" s="1"/>
  <c r="F631" i="17"/>
  <c r="F611" i="17" s="1"/>
  <c r="E627" i="17"/>
  <c r="E626" i="17"/>
  <c r="L624" i="17"/>
  <c r="K624" i="17"/>
  <c r="J624" i="17"/>
  <c r="I624" i="17"/>
  <c r="H624" i="17"/>
  <c r="G624" i="17"/>
  <c r="F624" i="17"/>
  <c r="E622" i="17"/>
  <c r="E621" i="17"/>
  <c r="J619" i="17"/>
  <c r="I619" i="17"/>
  <c r="H619" i="17"/>
  <c r="G619" i="17"/>
  <c r="F619" i="17"/>
  <c r="L617" i="17"/>
  <c r="K617" i="17"/>
  <c r="K612" i="17" s="1"/>
  <c r="J617" i="17"/>
  <c r="J612" i="17" s="1"/>
  <c r="I617" i="17"/>
  <c r="H617" i="17"/>
  <c r="G617" i="17"/>
  <c r="F617" i="17"/>
  <c r="L616" i="17"/>
  <c r="K616" i="17"/>
  <c r="J616" i="17"/>
  <c r="J611" i="17" s="1"/>
  <c r="I616" i="17"/>
  <c r="I611" i="17" s="1"/>
  <c r="H616" i="17"/>
  <c r="G616" i="17"/>
  <c r="E607" i="17"/>
  <c r="E606" i="17"/>
  <c r="J604" i="17"/>
  <c r="I604" i="17"/>
  <c r="H604" i="17"/>
  <c r="G604" i="17"/>
  <c r="F604" i="17"/>
  <c r="E602" i="17"/>
  <c r="E601" i="17"/>
  <c r="J599" i="17"/>
  <c r="I599" i="17"/>
  <c r="H599" i="17"/>
  <c r="G599" i="17"/>
  <c r="F599" i="17"/>
  <c r="E597" i="17"/>
  <c r="E596" i="17"/>
  <c r="J594" i="17"/>
  <c r="I594" i="17"/>
  <c r="H594" i="17"/>
  <c r="G594" i="17"/>
  <c r="F594" i="17"/>
  <c r="E592" i="17"/>
  <c r="E591" i="17"/>
  <c r="L589" i="17"/>
  <c r="K589" i="17"/>
  <c r="J589" i="17"/>
  <c r="I589" i="17"/>
  <c r="H589" i="17"/>
  <c r="G589" i="17"/>
  <c r="F589" i="17"/>
  <c r="L587" i="17"/>
  <c r="K587" i="17"/>
  <c r="J587" i="17"/>
  <c r="I587" i="17"/>
  <c r="H587" i="17"/>
  <c r="H584" i="17" s="1"/>
  <c r="G587" i="17"/>
  <c r="F587" i="17"/>
  <c r="L586" i="17"/>
  <c r="K586" i="17"/>
  <c r="J586" i="17"/>
  <c r="I586" i="17"/>
  <c r="H586" i="17"/>
  <c r="G586" i="17"/>
  <c r="F586" i="17"/>
  <c r="I584" i="17"/>
  <c r="E582" i="17"/>
  <c r="E581" i="17"/>
  <c r="L579" i="17"/>
  <c r="K579" i="17"/>
  <c r="J579" i="17"/>
  <c r="I579" i="17"/>
  <c r="H579" i="17"/>
  <c r="G579" i="17"/>
  <c r="F579" i="17"/>
  <c r="E577" i="17"/>
  <c r="E576" i="17"/>
  <c r="L574" i="17"/>
  <c r="K574" i="17"/>
  <c r="J574" i="17"/>
  <c r="I574" i="17"/>
  <c r="H574" i="17"/>
  <c r="G574" i="17"/>
  <c r="F574" i="17"/>
  <c r="E572" i="17"/>
  <c r="E571" i="17"/>
  <c r="L569" i="17"/>
  <c r="K569" i="17"/>
  <c r="J569" i="17"/>
  <c r="I569" i="17"/>
  <c r="H569" i="17"/>
  <c r="G569" i="17"/>
  <c r="F569" i="17"/>
  <c r="E567" i="17"/>
  <c r="E566" i="17"/>
  <c r="L564" i="17"/>
  <c r="K564" i="17"/>
  <c r="J564" i="17"/>
  <c r="I564" i="17"/>
  <c r="H564" i="17"/>
  <c r="G564" i="17"/>
  <c r="F564" i="17"/>
  <c r="E562" i="17"/>
  <c r="E561" i="17"/>
  <c r="L559" i="17"/>
  <c r="K559" i="17"/>
  <c r="J559" i="17"/>
  <c r="I559" i="17"/>
  <c r="H559" i="17"/>
  <c r="G559" i="17"/>
  <c r="F559" i="17"/>
  <c r="E557" i="17"/>
  <c r="E556" i="17"/>
  <c r="L554" i="17"/>
  <c r="K554" i="17"/>
  <c r="J554" i="17"/>
  <c r="I554" i="17"/>
  <c r="H554" i="17"/>
  <c r="G554" i="17"/>
  <c r="F554" i="17"/>
  <c r="E552" i="17"/>
  <c r="E551" i="17"/>
  <c r="L549" i="17"/>
  <c r="K549" i="17"/>
  <c r="J549" i="17"/>
  <c r="I549" i="17"/>
  <c r="H549" i="17"/>
  <c r="G549" i="17"/>
  <c r="F549" i="17"/>
  <c r="E547" i="17"/>
  <c r="E546" i="17"/>
  <c r="L544" i="17"/>
  <c r="K544" i="17"/>
  <c r="J544" i="17"/>
  <c r="I544" i="17"/>
  <c r="H544" i="17"/>
  <c r="G544" i="17"/>
  <c r="F544" i="17"/>
  <c r="E542" i="17"/>
  <c r="E541" i="17"/>
  <c r="L539" i="17"/>
  <c r="K539" i="17"/>
  <c r="J539" i="17"/>
  <c r="I539" i="17"/>
  <c r="H539" i="17"/>
  <c r="G539" i="17"/>
  <c r="F539" i="17"/>
  <c r="E537" i="17"/>
  <c r="E536" i="17"/>
  <c r="L534" i="17"/>
  <c r="K534" i="17"/>
  <c r="J534" i="17"/>
  <c r="I534" i="17"/>
  <c r="H534" i="17"/>
  <c r="G534" i="17"/>
  <c r="F534" i="17"/>
  <c r="E532" i="17"/>
  <c r="E531" i="17"/>
  <c r="J529" i="17"/>
  <c r="I529" i="17"/>
  <c r="H529" i="17"/>
  <c r="G529" i="17"/>
  <c r="F529" i="17"/>
  <c r="E527" i="17"/>
  <c r="E526" i="17"/>
  <c r="J524" i="17"/>
  <c r="I524" i="17"/>
  <c r="H524" i="17"/>
  <c r="G524" i="17"/>
  <c r="F524" i="17"/>
  <c r="E522" i="17"/>
  <c r="E521" i="17"/>
  <c r="J519" i="17"/>
  <c r="I519" i="17"/>
  <c r="H519" i="17"/>
  <c r="G519" i="17"/>
  <c r="F519" i="17"/>
  <c r="E517" i="17"/>
  <c r="E516" i="17"/>
  <c r="J514" i="17"/>
  <c r="I514" i="17"/>
  <c r="H514" i="17"/>
  <c r="G514" i="17"/>
  <c r="F514" i="17"/>
  <c r="E512" i="17"/>
  <c r="E511" i="17"/>
  <c r="J509" i="17"/>
  <c r="I509" i="17"/>
  <c r="H509" i="17"/>
  <c r="G509" i="17"/>
  <c r="F509" i="17"/>
  <c r="E507" i="17"/>
  <c r="E506" i="17"/>
  <c r="J504" i="17"/>
  <c r="I504" i="17"/>
  <c r="H504" i="17"/>
  <c r="G504" i="17"/>
  <c r="F504" i="17"/>
  <c r="E502" i="17"/>
  <c r="E501" i="17"/>
  <c r="J499" i="17"/>
  <c r="I499" i="17"/>
  <c r="H499" i="17"/>
  <c r="G499" i="17"/>
  <c r="F499" i="17"/>
  <c r="H497" i="17"/>
  <c r="E497" i="17" s="1"/>
  <c r="E496" i="17"/>
  <c r="L494" i="17"/>
  <c r="K494" i="17"/>
  <c r="J494" i="17"/>
  <c r="I494" i="17"/>
  <c r="G494" i="17"/>
  <c r="F494" i="17"/>
  <c r="L492" i="17"/>
  <c r="L489" i="17" s="1"/>
  <c r="K492" i="17"/>
  <c r="J492" i="17"/>
  <c r="J489" i="17" s="1"/>
  <c r="I492" i="17"/>
  <c r="I489" i="17" s="1"/>
  <c r="G492" i="17"/>
  <c r="G489" i="17" s="1"/>
  <c r="F492" i="17"/>
  <c r="F489" i="17" s="1"/>
  <c r="E491" i="17"/>
  <c r="K489" i="17"/>
  <c r="K487" i="17"/>
  <c r="K484" i="17" s="1"/>
  <c r="J487" i="17"/>
  <c r="I487" i="17"/>
  <c r="F487" i="17"/>
  <c r="F484" i="17" s="1"/>
  <c r="J486" i="17"/>
  <c r="E486" i="17" s="1"/>
  <c r="L484" i="17"/>
  <c r="H484" i="17"/>
  <c r="G484" i="17"/>
  <c r="L482" i="17"/>
  <c r="H482" i="17"/>
  <c r="G482" i="17"/>
  <c r="F482" i="17"/>
  <c r="L481" i="17"/>
  <c r="K481" i="17"/>
  <c r="I481" i="17"/>
  <c r="H481" i="17"/>
  <c r="G481" i="17"/>
  <c r="G479" i="17" s="1"/>
  <c r="F481" i="17"/>
  <c r="E477" i="17"/>
  <c r="E476" i="17"/>
  <c r="J474" i="17"/>
  <c r="I474" i="17"/>
  <c r="H474" i="17"/>
  <c r="G474" i="17"/>
  <c r="F474" i="17"/>
  <c r="J472" i="17"/>
  <c r="J469" i="17" s="1"/>
  <c r="I472" i="17"/>
  <c r="I469" i="17" s="1"/>
  <c r="H472" i="17"/>
  <c r="H469" i="17" s="1"/>
  <c r="G472" i="17"/>
  <c r="G469" i="17" s="1"/>
  <c r="F472" i="17"/>
  <c r="F469" i="17" s="1"/>
  <c r="E471" i="17"/>
  <c r="E467" i="17"/>
  <c r="E466" i="17"/>
  <c r="J464" i="17"/>
  <c r="I464" i="17"/>
  <c r="H464" i="17"/>
  <c r="G464" i="17"/>
  <c r="F464" i="17"/>
  <c r="H462" i="17"/>
  <c r="E462" i="17" s="1"/>
  <c r="E461" i="17"/>
  <c r="J459" i="17"/>
  <c r="I459" i="17"/>
  <c r="G459" i="17"/>
  <c r="F459" i="17"/>
  <c r="H457" i="17"/>
  <c r="E457" i="17" s="1"/>
  <c r="E456" i="17"/>
  <c r="J454" i="17"/>
  <c r="I454" i="17"/>
  <c r="G454" i="17"/>
  <c r="F454" i="17"/>
  <c r="E452" i="17"/>
  <c r="E451" i="17"/>
  <c r="J449" i="17"/>
  <c r="I449" i="17"/>
  <c r="H449" i="17"/>
  <c r="G449" i="17"/>
  <c r="F449" i="17"/>
  <c r="E447" i="17"/>
  <c r="E446" i="17"/>
  <c r="J444" i="17"/>
  <c r="I444" i="17"/>
  <c r="H444" i="17"/>
  <c r="G444" i="17"/>
  <c r="F444" i="17"/>
  <c r="L442" i="17"/>
  <c r="K442" i="17"/>
  <c r="J442" i="17"/>
  <c r="I442" i="17"/>
  <c r="G442" i="17"/>
  <c r="F442" i="17"/>
  <c r="L441" i="17"/>
  <c r="K441" i="17"/>
  <c r="J441" i="17"/>
  <c r="J439" i="17" s="1"/>
  <c r="I441" i="17"/>
  <c r="H441" i="17"/>
  <c r="G441" i="17"/>
  <c r="F441" i="17"/>
  <c r="E441" i="17" s="1"/>
  <c r="I437" i="17"/>
  <c r="I434" i="17" s="1"/>
  <c r="E436" i="17"/>
  <c r="J434" i="17"/>
  <c r="G434" i="17"/>
  <c r="F434" i="17"/>
  <c r="E432" i="17"/>
  <c r="E431" i="17"/>
  <c r="J429" i="17"/>
  <c r="I429" i="17"/>
  <c r="G429" i="17"/>
  <c r="F429" i="17"/>
  <c r="E427" i="17"/>
  <c r="E426" i="17"/>
  <c r="J424" i="17"/>
  <c r="I424" i="17"/>
  <c r="G424" i="17"/>
  <c r="F424" i="17"/>
  <c r="E422" i="17"/>
  <c r="E421" i="17"/>
  <c r="J419" i="17"/>
  <c r="I419" i="17"/>
  <c r="G419" i="17"/>
  <c r="F419" i="17"/>
  <c r="G417" i="17"/>
  <c r="F417" i="17"/>
  <c r="G416" i="17"/>
  <c r="F416" i="17"/>
  <c r="E412" i="17"/>
  <c r="E411" i="17"/>
  <c r="L409" i="17"/>
  <c r="K409" i="17"/>
  <c r="J409" i="17"/>
  <c r="I409" i="17"/>
  <c r="H409" i="17"/>
  <c r="G409" i="17"/>
  <c r="F409" i="17"/>
  <c r="G407" i="17"/>
  <c r="E406" i="17"/>
  <c r="L404" i="17"/>
  <c r="K404" i="17"/>
  <c r="J404" i="17"/>
  <c r="I404" i="17"/>
  <c r="H404" i="17"/>
  <c r="F404" i="17"/>
  <c r="E402" i="17"/>
  <c r="E401" i="17"/>
  <c r="L399" i="17"/>
  <c r="K399" i="17"/>
  <c r="J399" i="17"/>
  <c r="I399" i="17"/>
  <c r="H399" i="17"/>
  <c r="G399" i="17"/>
  <c r="F399" i="17"/>
  <c r="E397" i="17"/>
  <c r="E396" i="17"/>
  <c r="L394" i="17"/>
  <c r="K394" i="17"/>
  <c r="J394" i="17"/>
  <c r="I394" i="17"/>
  <c r="H394" i="17"/>
  <c r="G394" i="17"/>
  <c r="F394" i="17"/>
  <c r="E392" i="17"/>
  <c r="E391" i="17"/>
  <c r="L389" i="17"/>
  <c r="K389" i="17"/>
  <c r="J389" i="17"/>
  <c r="I389" i="17"/>
  <c r="H389" i="17"/>
  <c r="G389" i="17"/>
  <c r="F389" i="17"/>
  <c r="G387" i="17"/>
  <c r="E387" i="17" s="1"/>
  <c r="E386" i="17"/>
  <c r="L384" i="17"/>
  <c r="K384" i="17"/>
  <c r="J384" i="17"/>
  <c r="I384" i="17"/>
  <c r="H384" i="17"/>
  <c r="F384" i="17"/>
  <c r="L382" i="17"/>
  <c r="L379" i="17" s="1"/>
  <c r="K382" i="17"/>
  <c r="K379" i="17" s="1"/>
  <c r="J382" i="17"/>
  <c r="J379" i="17" s="1"/>
  <c r="I382" i="17"/>
  <c r="H382" i="17"/>
  <c r="F382" i="17"/>
  <c r="F379" i="17" s="1"/>
  <c r="E382" i="17"/>
  <c r="I381" i="17"/>
  <c r="H381" i="17"/>
  <c r="G381" i="17"/>
  <c r="K377" i="17"/>
  <c r="J377" i="17"/>
  <c r="J372" i="17" s="1"/>
  <c r="H377" i="17"/>
  <c r="H374" i="17" s="1"/>
  <c r="E376" i="17"/>
  <c r="L374" i="17"/>
  <c r="I374" i="17"/>
  <c r="G374" i="17"/>
  <c r="F374" i="17"/>
  <c r="I372" i="17"/>
  <c r="H372" i="17"/>
  <c r="E371" i="17"/>
  <c r="L369" i="17"/>
  <c r="G369" i="17"/>
  <c r="F369" i="17"/>
  <c r="L367" i="17"/>
  <c r="L364" i="17" s="1"/>
  <c r="G367" i="17"/>
  <c r="F367" i="17"/>
  <c r="E366" i="17"/>
  <c r="E362" i="17"/>
  <c r="E361" i="17"/>
  <c r="L359" i="17"/>
  <c r="K359" i="17"/>
  <c r="J359" i="17"/>
  <c r="I359" i="17"/>
  <c r="G359" i="17"/>
  <c r="F359" i="17"/>
  <c r="E357" i="17"/>
  <c r="E356" i="17"/>
  <c r="L354" i="17"/>
  <c r="K354" i="17"/>
  <c r="J354" i="17"/>
  <c r="I354" i="17"/>
  <c r="H354" i="17"/>
  <c r="G354" i="17"/>
  <c r="F354" i="17"/>
  <c r="E352" i="17"/>
  <c r="E351" i="17"/>
  <c r="L349" i="17"/>
  <c r="K349" i="17"/>
  <c r="J349" i="17"/>
  <c r="I349" i="17"/>
  <c r="H349" i="17"/>
  <c r="G349" i="17"/>
  <c r="F349" i="17"/>
  <c r="E347" i="17"/>
  <c r="E346" i="17"/>
  <c r="L344" i="17"/>
  <c r="K344" i="17"/>
  <c r="J344" i="17"/>
  <c r="I344" i="17"/>
  <c r="H344" i="17"/>
  <c r="G344" i="17"/>
  <c r="F344" i="17"/>
  <c r="E342" i="17"/>
  <c r="E341" i="17"/>
  <c r="L339" i="17"/>
  <c r="K339" i="17"/>
  <c r="J339" i="17"/>
  <c r="I339" i="17"/>
  <c r="H339" i="17"/>
  <c r="G339" i="17"/>
  <c r="F339" i="17"/>
  <c r="E337" i="17"/>
  <c r="E336" i="17"/>
  <c r="L334" i="17"/>
  <c r="K334" i="17"/>
  <c r="J334" i="17"/>
  <c r="I334" i="17"/>
  <c r="H334" i="17"/>
  <c r="G334" i="17"/>
  <c r="F334" i="17"/>
  <c r="E332" i="17"/>
  <c r="E331" i="17"/>
  <c r="L329" i="17"/>
  <c r="K329" i="17"/>
  <c r="J329" i="17"/>
  <c r="I329" i="17"/>
  <c r="H329" i="17"/>
  <c r="G329" i="17"/>
  <c r="F329" i="17"/>
  <c r="E327" i="17"/>
  <c r="E326" i="17"/>
  <c r="L324" i="17"/>
  <c r="K324" i="17"/>
  <c r="J324" i="17"/>
  <c r="I324" i="17"/>
  <c r="H324" i="17"/>
  <c r="G324" i="17"/>
  <c r="F324" i="17"/>
  <c r="E322" i="17"/>
  <c r="E321" i="17"/>
  <c r="L319" i="17"/>
  <c r="K319" i="17"/>
  <c r="J319" i="17"/>
  <c r="I319" i="17"/>
  <c r="H319" i="17"/>
  <c r="G319" i="17"/>
  <c r="F319" i="17"/>
  <c r="F317" i="17"/>
  <c r="F307" i="17" s="1"/>
  <c r="E316" i="17"/>
  <c r="L314" i="17"/>
  <c r="K314" i="17"/>
  <c r="J314" i="17"/>
  <c r="I314" i="17"/>
  <c r="H314" i="17"/>
  <c r="G314" i="17"/>
  <c r="E312" i="17"/>
  <c r="E311" i="17"/>
  <c r="L309" i="17"/>
  <c r="K309" i="17"/>
  <c r="J309" i="17"/>
  <c r="I309" i="17"/>
  <c r="H309" i="17"/>
  <c r="G309" i="17"/>
  <c r="F309" i="17"/>
  <c r="L307" i="17"/>
  <c r="K307" i="17"/>
  <c r="J307" i="17"/>
  <c r="I307" i="17"/>
  <c r="G307" i="17"/>
  <c r="L306" i="17"/>
  <c r="K306" i="17"/>
  <c r="J306" i="17"/>
  <c r="J304" i="17" s="1"/>
  <c r="I306" i="17"/>
  <c r="H306" i="17"/>
  <c r="G306" i="17"/>
  <c r="F306" i="17"/>
  <c r="E301" i="17"/>
  <c r="E300" i="17"/>
  <c r="L299" i="17"/>
  <c r="K299" i="17"/>
  <c r="J299" i="17"/>
  <c r="I299" i="17"/>
  <c r="H299" i="17"/>
  <c r="G299" i="17"/>
  <c r="F299" i="17"/>
  <c r="E297" i="17"/>
  <c r="E296" i="17"/>
  <c r="L294" i="17"/>
  <c r="K294" i="17"/>
  <c r="J294" i="17"/>
  <c r="I294" i="17"/>
  <c r="H294" i="17"/>
  <c r="G294" i="17"/>
  <c r="F294" i="17"/>
  <c r="E292" i="17"/>
  <c r="E291" i="17"/>
  <c r="L289" i="17"/>
  <c r="K289" i="17"/>
  <c r="J289" i="17"/>
  <c r="I289" i="17"/>
  <c r="H289" i="17"/>
  <c r="G289" i="17"/>
  <c r="F289" i="17"/>
  <c r="E287" i="17"/>
  <c r="E286" i="17"/>
  <c r="L284" i="17"/>
  <c r="K284" i="17"/>
  <c r="J284" i="17"/>
  <c r="I284" i="17"/>
  <c r="H284" i="17"/>
  <c r="G284" i="17"/>
  <c r="F284" i="17"/>
  <c r="E282" i="17"/>
  <c r="E281" i="17"/>
  <c r="L279" i="17"/>
  <c r="K279" i="17"/>
  <c r="J279" i="17"/>
  <c r="I279" i="17"/>
  <c r="H279" i="17"/>
  <c r="G279" i="17"/>
  <c r="F279" i="17"/>
  <c r="E277" i="17"/>
  <c r="H276" i="17"/>
  <c r="E276" i="17" s="1"/>
  <c r="L274" i="17"/>
  <c r="K274" i="17"/>
  <c r="J274" i="17"/>
  <c r="I274" i="17"/>
  <c r="G274" i="17"/>
  <c r="F274" i="17"/>
  <c r="E272" i="17"/>
  <c r="E271" i="17"/>
  <c r="L269" i="17"/>
  <c r="K269" i="17"/>
  <c r="J269" i="17"/>
  <c r="I269" i="17"/>
  <c r="H269" i="17"/>
  <c r="G269" i="17"/>
  <c r="F269" i="17"/>
  <c r="E267" i="17"/>
  <c r="E266" i="17"/>
  <c r="L264" i="17"/>
  <c r="K264" i="17"/>
  <c r="J264" i="17"/>
  <c r="I264" i="17"/>
  <c r="H264" i="17"/>
  <c r="G264" i="17"/>
  <c r="F264" i="17"/>
  <c r="E262" i="17"/>
  <c r="E261" i="17"/>
  <c r="L259" i="17"/>
  <c r="K259" i="17"/>
  <c r="J259" i="17"/>
  <c r="I259" i="17"/>
  <c r="H259" i="17"/>
  <c r="G259" i="17"/>
  <c r="F259" i="17"/>
  <c r="E257" i="17"/>
  <c r="E256" i="17"/>
  <c r="L254" i="17"/>
  <c r="K254" i="17"/>
  <c r="J254" i="17"/>
  <c r="I254" i="17"/>
  <c r="H254" i="17"/>
  <c r="G254" i="17"/>
  <c r="F254" i="17"/>
  <c r="F252" i="17"/>
  <c r="E252" i="17" s="1"/>
  <c r="F251" i="17"/>
  <c r="E251" i="17" s="1"/>
  <c r="L249" i="17"/>
  <c r="K249" i="17"/>
  <c r="J249" i="17"/>
  <c r="I249" i="17"/>
  <c r="H249" i="17"/>
  <c r="G249" i="17"/>
  <c r="E247" i="17"/>
  <c r="E246" i="17"/>
  <c r="L244" i="17"/>
  <c r="K244" i="17"/>
  <c r="J244" i="17"/>
  <c r="I244" i="17"/>
  <c r="H244" i="17"/>
  <c r="G244" i="17"/>
  <c r="F244" i="17"/>
  <c r="E242" i="17"/>
  <c r="E241" i="17"/>
  <c r="L239" i="17"/>
  <c r="K239" i="17"/>
  <c r="J239" i="17"/>
  <c r="I239" i="17"/>
  <c r="H239" i="17"/>
  <c r="G239" i="17"/>
  <c r="F239" i="17"/>
  <c r="E237" i="17"/>
  <c r="E236" i="17"/>
  <c r="L234" i="17"/>
  <c r="K234" i="17"/>
  <c r="J234" i="17"/>
  <c r="I234" i="17"/>
  <c r="H234" i="17"/>
  <c r="G234" i="17"/>
  <c r="F234" i="17"/>
  <c r="E232" i="17"/>
  <c r="E231" i="17"/>
  <c r="L229" i="17"/>
  <c r="K229" i="17"/>
  <c r="J229" i="17"/>
  <c r="I229" i="17"/>
  <c r="H229" i="17"/>
  <c r="G229" i="17"/>
  <c r="F229" i="17"/>
  <c r="E227" i="17"/>
  <c r="E226" i="17"/>
  <c r="L224" i="17"/>
  <c r="K224" i="17"/>
  <c r="J224" i="17"/>
  <c r="I224" i="17"/>
  <c r="H224" i="17"/>
  <c r="G224" i="17"/>
  <c r="F224" i="17"/>
  <c r="F222" i="17"/>
  <c r="E222" i="17" s="1"/>
  <c r="E221" i="17"/>
  <c r="L219" i="17"/>
  <c r="K219" i="17"/>
  <c r="J219" i="17"/>
  <c r="I219" i="17"/>
  <c r="H219" i="17"/>
  <c r="G219" i="17"/>
  <c r="E217" i="17"/>
  <c r="E216" i="17"/>
  <c r="L214" i="17"/>
  <c r="K214" i="17"/>
  <c r="J214" i="17"/>
  <c r="I214" i="17"/>
  <c r="H214" i="17"/>
  <c r="G214" i="17"/>
  <c r="F214" i="17"/>
  <c r="E212" i="17"/>
  <c r="E211" i="17"/>
  <c r="L209" i="17"/>
  <c r="K209" i="17"/>
  <c r="J209" i="17"/>
  <c r="I209" i="17"/>
  <c r="H209" i="17"/>
  <c r="G209" i="17"/>
  <c r="F209" i="17"/>
  <c r="E207" i="17"/>
  <c r="E206" i="17"/>
  <c r="L204" i="17"/>
  <c r="K204" i="17"/>
  <c r="J204" i="17"/>
  <c r="I204" i="17"/>
  <c r="H204" i="17"/>
  <c r="G204" i="17"/>
  <c r="F204" i="17"/>
  <c r="E202" i="17"/>
  <c r="E201" i="17"/>
  <c r="L199" i="17"/>
  <c r="K199" i="17"/>
  <c r="J199" i="17"/>
  <c r="I199" i="17"/>
  <c r="H199" i="17"/>
  <c r="G199" i="17"/>
  <c r="F199" i="17"/>
  <c r="E197" i="17"/>
  <c r="F196" i="17"/>
  <c r="F194" i="17" s="1"/>
  <c r="L194" i="17"/>
  <c r="K194" i="17"/>
  <c r="J194" i="17"/>
  <c r="I194" i="17"/>
  <c r="H194" i="17"/>
  <c r="G194" i="17"/>
  <c r="F192" i="17"/>
  <c r="E192" i="17" s="1"/>
  <c r="F191" i="17"/>
  <c r="E191" i="17" s="1"/>
  <c r="L189" i="17"/>
  <c r="K189" i="17"/>
  <c r="J189" i="17"/>
  <c r="I189" i="17"/>
  <c r="H189" i="17"/>
  <c r="G189" i="17"/>
  <c r="L187" i="17"/>
  <c r="K187" i="17"/>
  <c r="J187" i="17"/>
  <c r="I187" i="17"/>
  <c r="H187" i="17"/>
  <c r="G187" i="17"/>
  <c r="L186" i="17"/>
  <c r="L181" i="17" s="1"/>
  <c r="K186" i="17"/>
  <c r="K181" i="17" s="1"/>
  <c r="J186" i="17"/>
  <c r="I186" i="17"/>
  <c r="G186" i="17"/>
  <c r="G181" i="17" s="1"/>
  <c r="L185" i="17"/>
  <c r="K185" i="17"/>
  <c r="J185" i="17"/>
  <c r="I185" i="17"/>
  <c r="H185" i="17"/>
  <c r="H180" i="17" s="1"/>
  <c r="H175" i="17" s="1"/>
  <c r="G185" i="17"/>
  <c r="G180" i="17" s="1"/>
  <c r="F185" i="17"/>
  <c r="F180" i="17" s="1"/>
  <c r="E172" i="17"/>
  <c r="E171" i="17"/>
  <c r="E170" i="17"/>
  <c r="L169" i="17"/>
  <c r="K169" i="17"/>
  <c r="J169" i="17"/>
  <c r="I169" i="17"/>
  <c r="H169" i="17"/>
  <c r="G169" i="17"/>
  <c r="F169" i="17"/>
  <c r="E167" i="17"/>
  <c r="E166" i="17"/>
  <c r="E165" i="17"/>
  <c r="L164" i="17"/>
  <c r="K164" i="17"/>
  <c r="J164" i="17"/>
  <c r="I164" i="17"/>
  <c r="H164" i="17"/>
  <c r="G164" i="17"/>
  <c r="F164" i="17"/>
  <c r="E142" i="17"/>
  <c r="E141" i="17"/>
  <c r="E140" i="17"/>
  <c r="L139" i="17"/>
  <c r="K139" i="17"/>
  <c r="J139" i="17"/>
  <c r="I139" i="17"/>
  <c r="H139" i="17"/>
  <c r="G139" i="17"/>
  <c r="F139" i="17"/>
  <c r="E137" i="17"/>
  <c r="E136" i="17"/>
  <c r="E135" i="17"/>
  <c r="L134" i="17"/>
  <c r="K134" i="17"/>
  <c r="J134" i="17"/>
  <c r="I134" i="17"/>
  <c r="H134" i="17"/>
  <c r="G134" i="17"/>
  <c r="F134" i="17"/>
  <c r="E132" i="17"/>
  <c r="E131" i="17"/>
  <c r="E130" i="17"/>
  <c r="L129" i="17"/>
  <c r="K129" i="17"/>
  <c r="J129" i="17"/>
  <c r="I129" i="17"/>
  <c r="H129" i="17"/>
  <c r="G129" i="17"/>
  <c r="F129" i="17"/>
  <c r="E127" i="17"/>
  <c r="E126" i="17"/>
  <c r="E125" i="17"/>
  <c r="L124" i="17"/>
  <c r="K124" i="17"/>
  <c r="J124" i="17"/>
  <c r="I124" i="17"/>
  <c r="H124" i="17"/>
  <c r="G124" i="17"/>
  <c r="F124" i="17"/>
  <c r="E122" i="17"/>
  <c r="E121" i="17"/>
  <c r="E120" i="17"/>
  <c r="L119" i="17"/>
  <c r="K119" i="17"/>
  <c r="J119" i="17"/>
  <c r="I119" i="17"/>
  <c r="H119" i="17"/>
  <c r="G119" i="17"/>
  <c r="F119" i="17"/>
  <c r="E117" i="17"/>
  <c r="E116" i="17"/>
  <c r="E115" i="17"/>
  <c r="L114" i="17"/>
  <c r="K114" i="17"/>
  <c r="J114" i="17"/>
  <c r="I114" i="17"/>
  <c r="H114" i="17"/>
  <c r="G114" i="17"/>
  <c r="F114" i="17"/>
  <c r="E112" i="17"/>
  <c r="H109" i="17"/>
  <c r="E110" i="17"/>
  <c r="L109" i="17"/>
  <c r="K109" i="17"/>
  <c r="J109" i="17"/>
  <c r="I109" i="17"/>
  <c r="G109" i="17"/>
  <c r="F109" i="17"/>
  <c r="E107" i="17"/>
  <c r="E106" i="17"/>
  <c r="E105" i="17"/>
  <c r="L104" i="17"/>
  <c r="K104" i="17"/>
  <c r="J104" i="17"/>
  <c r="I104" i="17"/>
  <c r="H104" i="17"/>
  <c r="G104" i="17"/>
  <c r="F104" i="17"/>
  <c r="E102" i="17"/>
  <c r="E101" i="17"/>
  <c r="E100" i="17"/>
  <c r="L99" i="17"/>
  <c r="K99" i="17"/>
  <c r="J99" i="17"/>
  <c r="I99" i="17"/>
  <c r="H99" i="17"/>
  <c r="G99" i="17"/>
  <c r="F99" i="17"/>
  <c r="G97" i="17"/>
  <c r="E96" i="17"/>
  <c r="E95" i="17"/>
  <c r="L94" i="17"/>
  <c r="K94" i="17"/>
  <c r="J94" i="17"/>
  <c r="I94" i="17"/>
  <c r="H94" i="17"/>
  <c r="F94" i="17"/>
  <c r="E92" i="17"/>
  <c r="E91" i="17"/>
  <c r="E90" i="17"/>
  <c r="L89" i="17"/>
  <c r="K89" i="17"/>
  <c r="J89" i="17"/>
  <c r="I89" i="17"/>
  <c r="H89" i="17"/>
  <c r="G89" i="17"/>
  <c r="F89" i="17"/>
  <c r="E87" i="17"/>
  <c r="E86" i="17"/>
  <c r="E85" i="17"/>
  <c r="L84" i="17"/>
  <c r="K84" i="17"/>
  <c r="J84" i="17"/>
  <c r="I84" i="17"/>
  <c r="H84" i="17"/>
  <c r="G84" i="17"/>
  <c r="F84" i="17"/>
  <c r="E82" i="17"/>
  <c r="E81" i="17"/>
  <c r="E80" i="17"/>
  <c r="L79" i="17"/>
  <c r="K79" i="17"/>
  <c r="J79" i="17"/>
  <c r="I79" i="17"/>
  <c r="H79" i="17"/>
  <c r="G79" i="17"/>
  <c r="F79" i="17"/>
  <c r="F77" i="17"/>
  <c r="E77" i="17" s="1"/>
  <c r="E76" i="17"/>
  <c r="E75" i="17"/>
  <c r="L74" i="17"/>
  <c r="K74" i="17"/>
  <c r="J74" i="17"/>
  <c r="I74" i="17"/>
  <c r="H74" i="17"/>
  <c r="G74" i="17"/>
  <c r="E72" i="17"/>
  <c r="E71" i="17"/>
  <c r="E70" i="17"/>
  <c r="L69" i="17"/>
  <c r="K69" i="17"/>
  <c r="J69" i="17"/>
  <c r="I69" i="17"/>
  <c r="H69" i="17"/>
  <c r="G69" i="17"/>
  <c r="F69" i="17"/>
  <c r="F67" i="17"/>
  <c r="E66" i="17"/>
  <c r="E65" i="17"/>
  <c r="L64" i="17"/>
  <c r="K64" i="17"/>
  <c r="J64" i="17"/>
  <c r="I64" i="17"/>
  <c r="H64" i="17"/>
  <c r="G64" i="17"/>
  <c r="L62" i="17"/>
  <c r="L57" i="17" s="1"/>
  <c r="H57" i="17"/>
  <c r="H16" i="17" s="1"/>
  <c r="L61" i="17"/>
  <c r="L56" i="17" s="1"/>
  <c r="I61" i="17"/>
  <c r="I56" i="17" s="1"/>
  <c r="G61" i="17"/>
  <c r="G56" i="17" s="1"/>
  <c r="F61" i="17"/>
  <c r="F56" i="17" s="1"/>
  <c r="L60" i="17"/>
  <c r="L55" i="17" s="1"/>
  <c r="I60" i="17"/>
  <c r="G60" i="17"/>
  <c r="G55" i="17" s="1"/>
  <c r="F60" i="17"/>
  <c r="F55" i="17" s="1"/>
  <c r="J59" i="17"/>
  <c r="K57" i="17"/>
  <c r="J57" i="17"/>
  <c r="I57" i="17"/>
  <c r="K56" i="17"/>
  <c r="J56" i="17"/>
  <c r="K55" i="17"/>
  <c r="J55" i="17"/>
  <c r="E52" i="17"/>
  <c r="E51" i="17"/>
  <c r="E50" i="17"/>
  <c r="L49" i="17"/>
  <c r="K49" i="17"/>
  <c r="J49" i="17"/>
  <c r="I49" i="17"/>
  <c r="G49" i="17"/>
  <c r="F49" i="17"/>
  <c r="E47" i="17"/>
  <c r="E46" i="17"/>
  <c r="E45" i="17"/>
  <c r="L44" i="17"/>
  <c r="K44" i="17"/>
  <c r="J44" i="17"/>
  <c r="I44" i="17"/>
  <c r="H44" i="17"/>
  <c r="G44" i="17"/>
  <c r="F44" i="17"/>
  <c r="H42" i="17"/>
  <c r="G42" i="17"/>
  <c r="G39" i="17" s="1"/>
  <c r="H41" i="17"/>
  <c r="E41" i="17" s="1"/>
  <c r="E40" i="17"/>
  <c r="L39" i="17"/>
  <c r="K39" i="17"/>
  <c r="J39" i="17"/>
  <c r="I39" i="17"/>
  <c r="F39" i="17"/>
  <c r="E38" i="17"/>
  <c r="E37" i="17"/>
  <c r="E36" i="17"/>
  <c r="E35" i="17"/>
  <c r="E34" i="17"/>
  <c r="L33" i="17"/>
  <c r="K33" i="17"/>
  <c r="J33" i="17"/>
  <c r="I33" i="17"/>
  <c r="H33" i="17"/>
  <c r="G33" i="17"/>
  <c r="F33" i="17"/>
  <c r="F31" i="17"/>
  <c r="F28" i="17" s="1"/>
  <c r="E30" i="17"/>
  <c r="E29" i="17"/>
  <c r="L28" i="17"/>
  <c r="K28" i="17"/>
  <c r="J28" i="17"/>
  <c r="I28" i="17"/>
  <c r="H28" i="17"/>
  <c r="G28" i="17"/>
  <c r="L26" i="17"/>
  <c r="L21" i="17" s="1"/>
  <c r="I26" i="17"/>
  <c r="L25" i="17"/>
  <c r="L20" i="17" s="1"/>
  <c r="G25" i="17"/>
  <c r="G20" i="17" s="1"/>
  <c r="F25" i="17"/>
  <c r="L24" i="17"/>
  <c r="L19" i="17" s="1"/>
  <c r="G24" i="17"/>
  <c r="F24" i="17"/>
  <c r="F19" i="17" s="1"/>
  <c r="K23" i="17"/>
  <c r="J23" i="17"/>
  <c r="K21" i="17"/>
  <c r="J21" i="17"/>
  <c r="K20" i="17"/>
  <c r="J20" i="17"/>
  <c r="I20" i="17"/>
  <c r="K19" i="17"/>
  <c r="J19" i="17"/>
  <c r="I19" i="17"/>
  <c r="P416" i="17" l="1"/>
  <c r="I180" i="17"/>
  <c r="E180" i="17" s="1"/>
  <c r="J374" i="17"/>
  <c r="P110" i="17"/>
  <c r="L180" i="17"/>
  <c r="F479" i="17"/>
  <c r="H611" i="17"/>
  <c r="L611" i="17"/>
  <c r="I612" i="17"/>
  <c r="J180" i="17"/>
  <c r="I181" i="17"/>
  <c r="G182" i="17"/>
  <c r="G179" i="17" s="1"/>
  <c r="G414" i="17"/>
  <c r="J614" i="17"/>
  <c r="E617" i="17"/>
  <c r="G612" i="17"/>
  <c r="F614" i="17"/>
  <c r="F612" i="17"/>
  <c r="H26" i="17"/>
  <c r="K180" i="17"/>
  <c r="J184" i="17"/>
  <c r="L182" i="17"/>
  <c r="L177" i="17" s="1"/>
  <c r="G614" i="17"/>
  <c r="G611" i="17"/>
  <c r="G609" i="17" s="1"/>
  <c r="K611" i="17"/>
  <c r="L612" i="17"/>
  <c r="K18" i="17"/>
  <c r="E31" i="17"/>
  <c r="F219" i="17"/>
  <c r="E219" i="17" s="1"/>
  <c r="F414" i="17"/>
  <c r="F189" i="17"/>
  <c r="E189" i="17" s="1"/>
  <c r="H367" i="17"/>
  <c r="H364" i="17" s="1"/>
  <c r="E474" i="17"/>
  <c r="L479" i="17"/>
  <c r="K482" i="17"/>
  <c r="K479" i="17" s="1"/>
  <c r="H629" i="17"/>
  <c r="E639" i="17"/>
  <c r="E194" i="17"/>
  <c r="E214" i="17"/>
  <c r="E624" i="17"/>
  <c r="E129" i="17"/>
  <c r="E134" i="17"/>
  <c r="E204" i="17"/>
  <c r="E344" i="17"/>
  <c r="E437" i="17"/>
  <c r="H494" i="17"/>
  <c r="E494" i="17" s="1"/>
  <c r="F629" i="17"/>
  <c r="J629" i="17"/>
  <c r="E632" i="17"/>
  <c r="E649" i="17"/>
  <c r="E669" i="17"/>
  <c r="E254" i="17"/>
  <c r="E264" i="17"/>
  <c r="H492" i="17"/>
  <c r="H489" i="17" s="1"/>
  <c r="E489" i="17" s="1"/>
  <c r="E549" i="17"/>
  <c r="E564" i="17"/>
  <c r="E631" i="17"/>
  <c r="E644" i="17"/>
  <c r="L18" i="17"/>
  <c r="E229" i="17"/>
  <c r="F249" i="17"/>
  <c r="E249" i="17" s="1"/>
  <c r="E659" i="17"/>
  <c r="E619" i="17"/>
  <c r="I629" i="17"/>
  <c r="E634" i="17"/>
  <c r="E654" i="17"/>
  <c r="E674" i="17"/>
  <c r="E99" i="17"/>
  <c r="E111" i="17"/>
  <c r="H359" i="17"/>
  <c r="E444" i="17"/>
  <c r="H459" i="17"/>
  <c r="E459" i="17" s="1"/>
  <c r="E569" i="17"/>
  <c r="E594" i="17"/>
  <c r="E679" i="17"/>
  <c r="E28" i="17"/>
  <c r="F304" i="17"/>
  <c r="E334" i="17"/>
  <c r="K54" i="17"/>
  <c r="E164" i="17"/>
  <c r="G184" i="17"/>
  <c r="H379" i="17"/>
  <c r="E419" i="17"/>
  <c r="G439" i="17"/>
  <c r="E539" i="17"/>
  <c r="E579" i="17"/>
  <c r="E604" i="17"/>
  <c r="F186" i="17"/>
  <c r="F181" i="17" s="1"/>
  <c r="F176" i="17" s="1"/>
  <c r="E294" i="17"/>
  <c r="E309" i="17"/>
  <c r="E354" i="17"/>
  <c r="E449" i="17"/>
  <c r="L584" i="17"/>
  <c r="E599" i="17"/>
  <c r="E89" i="17"/>
  <c r="E169" i="17"/>
  <c r="E389" i="17"/>
  <c r="L23" i="17"/>
  <c r="E42" i="17"/>
  <c r="E44" i="17"/>
  <c r="H56" i="17"/>
  <c r="E69" i="17"/>
  <c r="E139" i="17"/>
  <c r="K184" i="17"/>
  <c r="E239" i="17"/>
  <c r="E284" i="17"/>
  <c r="E306" i="17"/>
  <c r="K304" i="17"/>
  <c r="I304" i="17"/>
  <c r="E324" i="17"/>
  <c r="H369" i="17"/>
  <c r="G382" i="17"/>
  <c r="G379" i="17" s="1"/>
  <c r="E394" i="17"/>
  <c r="E409" i="17"/>
  <c r="E429" i="17"/>
  <c r="H479" i="17"/>
  <c r="J481" i="17"/>
  <c r="E481" i="17" s="1"/>
  <c r="E504" i="17"/>
  <c r="E524" i="17"/>
  <c r="E554" i="17"/>
  <c r="F439" i="17"/>
  <c r="H49" i="17"/>
  <c r="E49" i="17" s="1"/>
  <c r="J54" i="17"/>
  <c r="E79" i="17"/>
  <c r="F187" i="17"/>
  <c r="F182" i="17" s="1"/>
  <c r="F179" i="17" s="1"/>
  <c r="E289" i="17"/>
  <c r="E339" i="17"/>
  <c r="G384" i="17"/>
  <c r="E384" i="17" s="1"/>
  <c r="E434" i="17"/>
  <c r="E509" i="17"/>
  <c r="E529" i="17"/>
  <c r="E559" i="17"/>
  <c r="F26" i="17"/>
  <c r="F23" i="17" s="1"/>
  <c r="K59" i="17"/>
  <c r="F62" i="17"/>
  <c r="F57" i="17" s="1"/>
  <c r="F74" i="17"/>
  <c r="E74" i="17" s="1"/>
  <c r="E104" i="17"/>
  <c r="E114" i="17"/>
  <c r="E124" i="17"/>
  <c r="L184" i="17"/>
  <c r="E196" i="17"/>
  <c r="E244" i="17"/>
  <c r="E279" i="17"/>
  <c r="F314" i="17"/>
  <c r="E314" i="17" s="1"/>
  <c r="E317" i="17"/>
  <c r="E329" i="17"/>
  <c r="E399" i="17"/>
  <c r="E424" i="17"/>
  <c r="I439" i="17"/>
  <c r="E464" i="17"/>
  <c r="E472" i="17"/>
  <c r="J484" i="17"/>
  <c r="E60" i="17"/>
  <c r="G304" i="17"/>
  <c r="K176" i="17"/>
  <c r="L54" i="17"/>
  <c r="E185" i="17"/>
  <c r="I184" i="17"/>
  <c r="H304" i="17"/>
  <c r="I55" i="17"/>
  <c r="E55" i="17" s="1"/>
  <c r="I59" i="17"/>
  <c r="I379" i="17"/>
  <c r="E381" i="17"/>
  <c r="E586" i="17"/>
  <c r="F584" i="17"/>
  <c r="J584" i="17"/>
  <c r="F20" i="17"/>
  <c r="I614" i="17"/>
  <c r="I609" i="17"/>
  <c r="E616" i="17"/>
  <c r="K372" i="17"/>
  <c r="K374" i="17"/>
  <c r="E374" i="17" s="1"/>
  <c r="E377" i="17"/>
  <c r="I484" i="17"/>
  <c r="I482" i="17"/>
  <c r="G19" i="17"/>
  <c r="E407" i="17"/>
  <c r="G404" i="17"/>
  <c r="E404" i="17" s="1"/>
  <c r="E67" i="17"/>
  <c r="F64" i="17"/>
  <c r="I369" i="17"/>
  <c r="I367" i="17"/>
  <c r="I182" i="17" s="1"/>
  <c r="J609" i="17"/>
  <c r="L59" i="17"/>
  <c r="J18" i="17"/>
  <c r="I23" i="17"/>
  <c r="I21" i="17"/>
  <c r="E84" i="17"/>
  <c r="E109" i="17"/>
  <c r="E209" i="17"/>
  <c r="E234" i="17"/>
  <c r="E269" i="17"/>
  <c r="L304" i="17"/>
  <c r="L176" i="17"/>
  <c r="E319" i="17"/>
  <c r="E359" i="17"/>
  <c r="E416" i="17"/>
  <c r="H442" i="17"/>
  <c r="E442" i="17" s="1"/>
  <c r="H454" i="17"/>
  <c r="E454" i="17" s="1"/>
  <c r="J482" i="17"/>
  <c r="J182" i="17" s="1"/>
  <c r="E519" i="17"/>
  <c r="E544" i="17"/>
  <c r="E574" i="17"/>
  <c r="G584" i="17"/>
  <c r="K584" i="17"/>
  <c r="E589" i="17"/>
  <c r="E612" i="17"/>
  <c r="G364" i="17"/>
  <c r="E24" i="17"/>
  <c r="E33" i="17"/>
  <c r="H39" i="17"/>
  <c r="H20" i="17"/>
  <c r="G54" i="17"/>
  <c r="E97" i="17"/>
  <c r="G94" i="17"/>
  <c r="E94" i="17" s="1"/>
  <c r="G62" i="17"/>
  <c r="G57" i="17" s="1"/>
  <c r="E119" i="17"/>
  <c r="E199" i="17"/>
  <c r="E224" i="17"/>
  <c r="E259" i="17"/>
  <c r="H274" i="17"/>
  <c r="E274" i="17" s="1"/>
  <c r="H186" i="17"/>
  <c r="H181" i="17" s="1"/>
  <c r="E299" i="17"/>
  <c r="E307" i="17"/>
  <c r="E349" i="17"/>
  <c r="E372" i="17"/>
  <c r="J369" i="17"/>
  <c r="J367" i="17"/>
  <c r="E469" i="17"/>
  <c r="E487" i="17"/>
  <c r="E499" i="17"/>
  <c r="E514" i="17"/>
  <c r="E534" i="17"/>
  <c r="E587" i="17"/>
  <c r="G26" i="17"/>
  <c r="F364" i="17"/>
  <c r="E56" i="17" l="1"/>
  <c r="H15" i="17"/>
  <c r="H54" i="17"/>
  <c r="L179" i="17"/>
  <c r="E417" i="17"/>
  <c r="K10" i="17"/>
  <c r="E39" i="17"/>
  <c r="P41" i="17"/>
  <c r="G177" i="17"/>
  <c r="E629" i="17"/>
  <c r="I175" i="17"/>
  <c r="G176" i="17"/>
  <c r="J181" i="17"/>
  <c r="J179" i="17" s="1"/>
  <c r="J175" i="17"/>
  <c r="J9" i="17" s="1"/>
  <c r="H182" i="17"/>
  <c r="H179" i="17" s="1"/>
  <c r="L175" i="17"/>
  <c r="L174" i="17" s="1"/>
  <c r="I179" i="17"/>
  <c r="E614" i="17"/>
  <c r="K175" i="17"/>
  <c r="K9" i="17" s="1"/>
  <c r="L11" i="17"/>
  <c r="G10" i="17"/>
  <c r="E61" i="17"/>
  <c r="G174" i="17"/>
  <c r="E492" i="17"/>
  <c r="G23" i="17"/>
  <c r="J479" i="17"/>
  <c r="E484" i="17"/>
  <c r="J13" i="17"/>
  <c r="F21" i="17"/>
  <c r="E21" i="17" s="1"/>
  <c r="E414" i="17"/>
  <c r="H439" i="17"/>
  <c r="E439" i="17" s="1"/>
  <c r="E26" i="17"/>
  <c r="E379" i="17"/>
  <c r="E62" i="17"/>
  <c r="K13" i="17"/>
  <c r="E187" i="17"/>
  <c r="E19" i="17"/>
  <c r="F184" i="17"/>
  <c r="L9" i="17"/>
  <c r="L13" i="17"/>
  <c r="E57" i="17"/>
  <c r="H23" i="17"/>
  <c r="E25" i="17"/>
  <c r="L10" i="17"/>
  <c r="I364" i="17"/>
  <c r="E584" i="17"/>
  <c r="G59" i="17"/>
  <c r="G18" i="17"/>
  <c r="E482" i="17"/>
  <c r="I479" i="17"/>
  <c r="K367" i="17"/>
  <c r="K182" i="17" s="1"/>
  <c r="K179" i="17" s="1"/>
  <c r="K369" i="17"/>
  <c r="E369" i="17" s="1"/>
  <c r="I176" i="17"/>
  <c r="H184" i="17"/>
  <c r="H18" i="17"/>
  <c r="F177" i="17"/>
  <c r="F174" i="17" s="1"/>
  <c r="E186" i="17"/>
  <c r="E611" i="17"/>
  <c r="F609" i="17"/>
  <c r="E609" i="17" s="1"/>
  <c r="E304" i="17"/>
  <c r="E64" i="17"/>
  <c r="F59" i="17"/>
  <c r="J364" i="17"/>
  <c r="J177" i="17"/>
  <c r="J11" i="17" s="1"/>
  <c r="I18" i="17"/>
  <c r="F54" i="17"/>
  <c r="E20" i="17"/>
  <c r="I54" i="17"/>
  <c r="J176" i="17" l="1"/>
  <c r="J10" i="17" s="1"/>
  <c r="J8" i="17" s="1"/>
  <c r="G11" i="17"/>
  <c r="E175" i="17"/>
  <c r="H177" i="17"/>
  <c r="H11" i="17" s="1"/>
  <c r="L8" i="17"/>
  <c r="E23" i="17"/>
  <c r="F18" i="17"/>
  <c r="E18" i="17" s="1"/>
  <c r="E184" i="17"/>
  <c r="E479" i="17"/>
  <c r="E59" i="17"/>
  <c r="I177" i="17"/>
  <c r="I11" i="17" s="1"/>
  <c r="I13" i="17"/>
  <c r="I9" i="17"/>
  <c r="H9" i="17"/>
  <c r="K364" i="17"/>
  <c r="K177" i="17"/>
  <c r="G9" i="17"/>
  <c r="G8" i="17" s="1"/>
  <c r="G13" i="17"/>
  <c r="J174" i="17"/>
  <c r="E367" i="17"/>
  <c r="H176" i="17"/>
  <c r="E181" i="17"/>
  <c r="I10" i="17"/>
  <c r="E54" i="17"/>
  <c r="I174" i="17" l="1"/>
  <c r="E179" i="17"/>
  <c r="E364" i="17"/>
  <c r="K174" i="17"/>
  <c r="K11" i="17"/>
  <c r="K8" i="17" s="1"/>
  <c r="E177" i="17"/>
  <c r="E182" i="17"/>
  <c r="H174" i="17"/>
  <c r="H10" i="17"/>
  <c r="E176" i="17"/>
  <c r="I8" i="17"/>
  <c r="H8" i="17" l="1"/>
  <c r="E174" i="17"/>
  <c r="E15" i="17"/>
  <c r="E14" i="17"/>
  <c r="E16" i="17"/>
  <c r="F13" i="17" l="1"/>
  <c r="E13" i="17" s="1"/>
  <c r="F9" i="17"/>
  <c r="F11" i="17"/>
  <c r="E11" i="17" s="1"/>
  <c r="F10" i="17"/>
  <c r="E10" i="17" s="1"/>
  <c r="F8" i="17" l="1"/>
  <c r="E8" i="17" s="1"/>
  <c r="E9" i="17"/>
</calcChain>
</file>

<file path=xl/sharedStrings.xml><?xml version="1.0" encoding="utf-8"?>
<sst xmlns="http://schemas.openxmlformats.org/spreadsheetml/2006/main" count="1465" uniqueCount="372">
  <si>
    <t>№ п/п</t>
  </si>
  <si>
    <t>Наименование мероприятия</t>
  </si>
  <si>
    <t>КЦСР</t>
  </si>
  <si>
    <t>Источник средств</t>
  </si>
  <si>
    <t>в том числе по годам:</t>
  </si>
  <si>
    <t>Главные распорядители (распорядители) средств Программы</t>
  </si>
  <si>
    <t>Ожидаемые результаты</t>
  </si>
  <si>
    <t xml:space="preserve">Обоснование, наличие проектной документации, заключение 
государственной 
экспертизы
</t>
  </si>
  <si>
    <t>Всего</t>
  </si>
  <si>
    <t>ФБ</t>
  </si>
  <si>
    <t>КБ</t>
  </si>
  <si>
    <t>МБ</t>
  </si>
  <si>
    <t>ПС</t>
  </si>
  <si>
    <t>1.</t>
  </si>
  <si>
    <t>Отдел по управлению городским хозяйством администрации Вилючинского городского округа</t>
  </si>
  <si>
    <t>2.1</t>
  </si>
  <si>
    <t>2.1.1</t>
  </si>
  <si>
    <t>2.1.2</t>
  </si>
  <si>
    <t>2.1.3</t>
  </si>
  <si>
    <t>2.1.4</t>
  </si>
  <si>
    <t>Основное мероприятие "Благоустройство территории"</t>
  </si>
  <si>
    <t>Формирование благоприятных и комфортных условий для жизнедеятельности населения</t>
  </si>
  <si>
    <r>
      <t>Содержание автомобильных дорог общего пользования, улично-дорожной сети, включая тротуаров, площадей,</t>
    </r>
    <r>
      <rPr>
        <b/>
        <i/>
        <sz val="10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дорожной инфраструктуры</t>
    </r>
  </si>
  <si>
    <r>
      <t>Содержание автомобильных дорог общего пользования, улично-дорожной сети, включая тротуаров, площадей,</t>
    </r>
    <r>
      <rPr>
        <b/>
        <i/>
        <sz val="10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дорожной инфраструктуры (за счет дорожного фонда)</t>
    </r>
  </si>
  <si>
    <t>Ландшафтная организация территорий, в том числе озеленение</t>
  </si>
  <si>
    <t>Содержание общественных территорий</t>
  </si>
  <si>
    <t>Комфортные условия для жизнедеятельности населения Вилючинского городского округа</t>
  </si>
  <si>
    <t>Благоустройство и проектирование детских и придомовых площадок, объектов благоустройства</t>
  </si>
  <si>
    <t>Возмещение части затрат на оказание коммунально-бытовых услуг населению городского округа</t>
  </si>
  <si>
    <t>Расходы на оказание муниципальных услуг (выполнение работ) муниципальными учреждениями (МКУ "Благоустройство Вилючинска")</t>
  </si>
  <si>
    <t>Организация ритуальных услуг и содержание мест захоронения</t>
  </si>
  <si>
    <t>Основное мероприятие "Уличные сети наружного освещения"</t>
  </si>
  <si>
    <t>Подпрограмма 2 "Благоустройство Вилючинского городского округа"</t>
  </si>
  <si>
    <t>2.2</t>
  </si>
  <si>
    <t>Подпрограмма 1 "Современная городская среда в Вилючинском городском округе"</t>
  </si>
  <si>
    <t>2</t>
  </si>
  <si>
    <t>"Благоустройство общественных территорий"</t>
  </si>
  <si>
    <t>"Благоустройство дворовых территорий"</t>
  </si>
  <si>
    <t>2.1.5</t>
  </si>
  <si>
    <t>2.1.7</t>
  </si>
  <si>
    <t>2.1.8</t>
  </si>
  <si>
    <t>2.1.9</t>
  </si>
  <si>
    <t>2.1.10</t>
  </si>
  <si>
    <t>Содержание уличных сетей освещения</t>
  </si>
  <si>
    <t>2.2.2</t>
  </si>
  <si>
    <t>2.1.11</t>
  </si>
  <si>
    <t>2.1.12</t>
  </si>
  <si>
    <t>1800000000</t>
  </si>
  <si>
    <t>1810000000</t>
  </si>
  <si>
    <t>1820000000</t>
  </si>
  <si>
    <t>1820100000</t>
  </si>
  <si>
    <t>1820178100</t>
  </si>
  <si>
    <t>1820178130</t>
  </si>
  <si>
    <t>1820178140</t>
  </si>
  <si>
    <t>1820180410</t>
  </si>
  <si>
    <t>1820200000</t>
  </si>
  <si>
    <t>1820112040</t>
  </si>
  <si>
    <t>1820178120</t>
  </si>
  <si>
    <t>1820178070</t>
  </si>
  <si>
    <t>1820178080</t>
  </si>
  <si>
    <t xml:space="preserve">Ремонт и устройство уличных сетей освещения </t>
  </si>
  <si>
    <t xml:space="preserve"> Реализация наказов избирателей Думы Вилючинского городского округа - Приобретение и доставка зеленых саженцев сирени для организации акции "Сирень Победы" по посадке сирени в зеленой полосе между жилым домом по адресу: м-н Центральный, 12 и территорией МБДОУ "Детский сад № 9"</t>
  </si>
  <si>
    <t>Смета</t>
  </si>
  <si>
    <t>2.1.2.1</t>
  </si>
  <si>
    <t xml:space="preserve">Зимнее содержание автомобильных дорог и улично-дорожной сети Вилючинского городского округа </t>
  </si>
  <si>
    <t xml:space="preserve">Летнее содержание автомобильных дорог и улично-дорожной сети Вилючинского городского округа </t>
  </si>
  <si>
    <t>2.1.2.2</t>
  </si>
  <si>
    <t>2.1.3.1</t>
  </si>
  <si>
    <t>2.1.3.2</t>
  </si>
  <si>
    <t>Зимнее содержание автомобильных дорог и улично-дорожной сети Вилючинского городского округа (за счет дорожного фонда)</t>
  </si>
  <si>
    <t>Летнее содержание автомобильных дорог и улично-дорожной сети Вилючинского городского округа (за счет дорожного фонда)</t>
  </si>
  <si>
    <t>2.1.6</t>
  </si>
  <si>
    <t>1820180430</t>
  </si>
  <si>
    <t>2.1.13</t>
  </si>
  <si>
    <t>Реализация наказов избирателей Думы Вилючинского городского округа - Приобретение и установка дополнительных малых форм и ограждения на детской игровой площадке, расположенной напротив дома № 11 мкр. Центральный</t>
  </si>
  <si>
    <t>2.1.1.1</t>
  </si>
  <si>
    <t>Обеспечение наружным освещением пешеходной дорожки по ул. Мира, д. 10, ЦРТДЮ ж.р. Приморский</t>
  </si>
  <si>
    <t>2.1.1.2</t>
  </si>
  <si>
    <t>2.1.1.3</t>
  </si>
  <si>
    <t>2.1.4.1</t>
  </si>
  <si>
    <t>Озеление (устройство клумб, деревьев, кустарников на общественных территиях)</t>
  </si>
  <si>
    <t>Украшение города</t>
  </si>
  <si>
    <t>Ремонт малых архитектурных форм (десткие площадки, памятники, скамейки)</t>
  </si>
  <si>
    <t xml:space="preserve">Возмещение затрат в связи с оказанием услуг бытового обслуживания (бань) населению ВГО </t>
  </si>
  <si>
    <t>Организация и содержание мест захоронения</t>
  </si>
  <si>
    <t>Расходы на обеспечение деятельности МКУ "Благоустройство Вилючинска"</t>
  </si>
  <si>
    <t>Содержание линий уличного освещения Вилючинского городского округа</t>
  </si>
  <si>
    <t>2.2.2.1</t>
  </si>
  <si>
    <t>2.2.1</t>
  </si>
  <si>
    <t>2.2.1.1</t>
  </si>
  <si>
    <t>2.2.2.2</t>
  </si>
  <si>
    <t>1.1.</t>
  </si>
  <si>
    <t>1.3.</t>
  </si>
  <si>
    <t>Организация пунктов приема предложений по включению общественных территорий в перечень общественных территорий, отобранных для проведения рейтингового голосования</t>
  </si>
  <si>
    <t>1810300000</t>
  </si>
  <si>
    <t>1.3.1</t>
  </si>
  <si>
    <t>1810378170</t>
  </si>
  <si>
    <t>Реконструкция площади Подводников</t>
  </si>
  <si>
    <t>1.3.2</t>
  </si>
  <si>
    <t>1820278150</t>
  </si>
  <si>
    <t>2.1.1.4</t>
  </si>
  <si>
    <t>Ремонт участка автомобильной дороги общего пользования от ул. 50 лет ВЛКСМ 7 «а», до ул. Вилкова 7 «а»</t>
  </si>
  <si>
    <t>2.1.1.5</t>
  </si>
  <si>
    <t>2.1.1.6</t>
  </si>
  <si>
    <t>2.1.1.7</t>
  </si>
  <si>
    <t>2.1.1.8</t>
  </si>
  <si>
    <t>1.1.1</t>
  </si>
  <si>
    <t>1.2.1</t>
  </si>
  <si>
    <t>1.2</t>
  </si>
  <si>
    <t>Основное мероприятие "Дворовые территории Вилючинского городского округа"</t>
  </si>
  <si>
    <t>Основное мероприятие "Общественные территории Вилючинского городского округа"</t>
  </si>
  <si>
    <t xml:space="preserve">1820178050 </t>
  </si>
  <si>
    <t>1.1.1.1</t>
  </si>
  <si>
    <t>1.2.1.1</t>
  </si>
  <si>
    <t>1.2.1.2</t>
  </si>
  <si>
    <t>1.2.1.3</t>
  </si>
  <si>
    <t>1.2.1.4</t>
  </si>
  <si>
    <t>Благоустройство прогулочной зоны до гражданского пирса в ж.р. Приморский</t>
  </si>
  <si>
    <t>Устройство межуличных лестниц в ж.р. Рыбачий</t>
  </si>
  <si>
    <t>Благоустройство смотровой площадки "7 ветров" в ж.р. Рыбачий</t>
  </si>
  <si>
    <t>1.2.1.5</t>
  </si>
  <si>
    <t>1.2.1.6</t>
  </si>
  <si>
    <t>1.2.1.7</t>
  </si>
  <si>
    <t>1.2.1.8</t>
  </si>
  <si>
    <t>Устройство пешеходной зоны в районе общеобразовательной школы № 9 в ж.р. Приморский</t>
  </si>
  <si>
    <t>Ремонт асфальтобетонного покрытия в части устранения деформаций и повреждений на улично-дорожной сети ВГО</t>
  </si>
  <si>
    <t>Разработка проектно-сметной документации по благоустройству прогулочной зоны до гражданского пирса в ж.р. Приморский</t>
  </si>
  <si>
    <t>Основное мероприятие "Организация проведения рейтингового голосования"</t>
  </si>
  <si>
    <t>"Капитальный ремонт и ремонт автомобильных дорог общего пользования"</t>
  </si>
  <si>
    <t>1810378180</t>
  </si>
  <si>
    <t xml:space="preserve">Содержание общественного туалета </t>
  </si>
  <si>
    <t>2.1.1.9</t>
  </si>
  <si>
    <t>2.1.1.10</t>
  </si>
  <si>
    <t>2.1.1.11</t>
  </si>
  <si>
    <t>1820178190</t>
  </si>
  <si>
    <t>182014006П</t>
  </si>
  <si>
    <t>18201S006П</t>
  </si>
  <si>
    <t>2.1.1.12</t>
  </si>
  <si>
    <t>2.1.1.13</t>
  </si>
  <si>
    <t>2.1.1.14</t>
  </si>
  <si>
    <t>2.1.1.15</t>
  </si>
  <si>
    <t>2.1.14</t>
  </si>
  <si>
    <t>1820180520</t>
  </si>
  <si>
    <t>2.1.10.1</t>
  </si>
  <si>
    <t>2.1.15</t>
  </si>
  <si>
    <t xml:space="preserve">       </t>
  </si>
  <si>
    <t xml:space="preserve">  </t>
  </si>
  <si>
    <t>Ремонт асфальтобетонного покрытия автомобильной дороги "Объездная магистральная дорога от кольцевого пересечения дорог до магазина "Вилюй" (блок 1)</t>
  </si>
  <si>
    <t>Ремонт асфальтобетонного покрытия автомобильной дороги "Объездная магистральная дорога от кольцевого пересечения дорог до магазина "Вилюй" (блок 2)</t>
  </si>
  <si>
    <t>Ремонт асфальтобетонного покрытия автомобильных дорог в жилом районе Рыбачий Вилючинского городского округа</t>
  </si>
  <si>
    <t>2.1.2.3</t>
  </si>
  <si>
    <t>Ремонт участка автомобильной дороги от магазина "Вилюй до Дорожного участка № 2"</t>
  </si>
  <si>
    <t>Ремонт асфальтобетонного покрытия автомобильной дороги от магазина "Вилюй" до Дорожного участка № 2" от отм. 7,000-11,660</t>
  </si>
  <si>
    <t>Ремонт автомобильной дороги общего пользования пост ГАИ-ВАИ-КПП "Паратунка", отм.9,273-11,669</t>
  </si>
  <si>
    <t>Ремонт участка автомобильной дороги от магазина "Вилюй до Дорожного участка № 2" от 0,000 км до отм. 1,837 км</t>
  </si>
  <si>
    <t>Ремонт участка автомобильной дороги от магазина "Вилюй до Дорожного участка № 2" от 1,837 км до отм. 3,000 км</t>
  </si>
  <si>
    <t>Ремонт участка автомобильной дороги от магазина "Вилюй до Дорожного участка № 2" от  3,000 км до отм. 3,500 км</t>
  </si>
  <si>
    <t>Ремонт ливневой канализации на улично-дорожной сети Вилючинского городского округа</t>
  </si>
  <si>
    <t>Ремонт асфальтобетонного покрытия автомобильной дороги общего пользования "дорога от магазина "Вилюй" до Дорожного участка № 2" отм. 4.000 км. - 6.000 км, отм. 7.000 км - 8.000 км</t>
  </si>
  <si>
    <t>Ремонт асфальтобетонного покрытия автомобильной дороги общего пользования "дорога пост "ГАИ-ВАИ" - КПП "Паратунка" отм. 6.000 км - 6.380 км; "дорога от магазина "Вилюй" до Дорожного участка № 2" отм. 3.773 км - 4.000 км</t>
  </si>
  <si>
    <t>Ремонт асфальтобетонного покрытия автомобильной дороги пост "ГАИ-ВАИ"- КПП "Паратунка" отм. 8,073-9,273</t>
  </si>
  <si>
    <t>2.1.2.4</t>
  </si>
  <si>
    <t>2.1.2.5</t>
  </si>
  <si>
    <t>2.1.2.6</t>
  </si>
  <si>
    <t>2.1.2.7</t>
  </si>
  <si>
    <t>2.1.2.8</t>
  </si>
  <si>
    <t>2.1.2.9</t>
  </si>
  <si>
    <t xml:space="preserve">Ремонт тротуара вдоль автомобильной дороги "Объездная магистральная дорога от кольцевого пересечения дорог до магазина "Вилюй" </t>
  </si>
  <si>
    <t>Ремонт асфальтобетонного покрытия в части устранения деформаций и поврежджений на автомобильных дорогах Вилючинского городского округа</t>
  </si>
  <si>
    <t>Отдел по управлению муниципальным имуществом  администрации Вилючинского городского округа</t>
  </si>
  <si>
    <t>1820180530</t>
  </si>
  <si>
    <t>Организация проведения рейтингового голосования по отбору общественных территорий, подлежащих благоустройству, из перечня общественных территорий, представленных на голосование</t>
  </si>
  <si>
    <t>Озеленение Вилючинского городского округа за счет средств от восстановительной стоимости, применяемой для возмещения ущерба зеленым насаждениямв соответствии с Решением Думы Вилючинского городского округа от 08.12.2017 № 180/60-6 "Об утверждении Положения о порядке выдачи разрешения на производство вырубки деревьев и кустарников на территории Вилючинского городского округа и порядке расчета размера оплаты восстановительной стоимости"</t>
  </si>
  <si>
    <t>Устройство детской площадки по                                                           ул. Крашенинникова д.32 "а"</t>
  </si>
  <si>
    <t>Благоустройство дворовой территории многоквартирного дома с устройством автомобильной парковки, с элементами благоустройства придомовой территории вдоль дома № 1 по ул. Спортивная</t>
  </si>
  <si>
    <t>18101L5550</t>
  </si>
  <si>
    <t>Перечень мероприятий муниципальной программы "Формирование современной городской среды в Вилючинском городском округе"</t>
  </si>
  <si>
    <t>Муниципальная программа «Формирование современной городской среды в Вилючинском городском округе»</t>
  </si>
  <si>
    <t>Реализация наказов избирателей Думы Вилючинского городского округа - Устройство пешеходной дорожки от тротуара в парке по ул. Победы до калитки МБДОУ "Детский сад № 6"</t>
  </si>
  <si>
    <t>1820180540</t>
  </si>
  <si>
    <t>Реализация наказов избирателей Думы Вилючинского городского округа - Приобретение, доставка и установка уличных тренажеров (спортивный комплекс Romana 201.02.00, "Шаговый" Romana 208.12.00, "Верхняя тяга" Romana 208.11.00, "Брусья" Romana 207.08.01) по адресу: м-н Центральный, д. 28, 30</t>
  </si>
  <si>
    <t>2.1.16</t>
  </si>
  <si>
    <t>2.1.17</t>
  </si>
  <si>
    <t>2.1.18</t>
  </si>
  <si>
    <t>1820180550</t>
  </si>
  <si>
    <t>Реализация наказов избирателей Думы Вилючинского городского округа - Восстановление ограждения детских площадок с элементами декорирования по адресу: ул. Спортивная, 2, м-н Северный, 15</t>
  </si>
  <si>
    <t>1820180600</t>
  </si>
  <si>
    <t>2.1.19</t>
  </si>
  <si>
    <t>1820180610</t>
  </si>
  <si>
    <t>Реализация наказов избирателей Думы Вилючинского городского округа - Покупка, доставка и установка игровых конструкций по адресу между домами №№ 5, 7, 10 по ул. Приморская</t>
  </si>
  <si>
    <t>1820178090
18201S006П</t>
  </si>
  <si>
    <t>2.1.20</t>
  </si>
  <si>
    <t>2.1.21</t>
  </si>
  <si>
    <t>Реализация наказов избирателей Думы Вилючинского городского округа - Изготовление проектно-сметной документации по объектам: детская площадка, площадка для самостоятельных занятий физической культурой и спортом</t>
  </si>
  <si>
    <t>2.1.10.2</t>
  </si>
  <si>
    <t>2.1.10.3</t>
  </si>
  <si>
    <t>2.1.11.1</t>
  </si>
  <si>
    <t>2.1.11.2</t>
  </si>
  <si>
    <t>2.1.12.1</t>
  </si>
  <si>
    <t>2.1.13.1</t>
  </si>
  <si>
    <t>2.1.14.1</t>
  </si>
  <si>
    <t>2.1.22</t>
  </si>
  <si>
    <t>2.1.23</t>
  </si>
  <si>
    <t>2.1.24</t>
  </si>
  <si>
    <t>Отдел архитектуры и градостроительства администрации Вилючинского городского округа</t>
  </si>
  <si>
    <t>Ремонт и реконструкция элементов архитектуры ландшафта</t>
  </si>
  <si>
    <t>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учреждений</t>
  </si>
  <si>
    <t>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</t>
  </si>
  <si>
    <t>Устройство, проектирование, восстановление детских и других придомовых площадок</t>
  </si>
  <si>
    <t>Отдел архитерктуры и градостроительства администрации Вилючинского городского округа</t>
  </si>
  <si>
    <t>Реализация наказов избирателей Думы Вилючинского городского округа - Приобретение наземных пластиковых конусных контейнеров</t>
  </si>
  <si>
    <t>2.1.1.16</t>
  </si>
  <si>
    <t>2.1.1.17</t>
  </si>
  <si>
    <t>2.1.1.18</t>
  </si>
  <si>
    <t>2.1.1.19</t>
  </si>
  <si>
    <t>2.1.1.20</t>
  </si>
  <si>
    <t>2.1.1.21</t>
  </si>
  <si>
    <t>2.1.1.22</t>
  </si>
  <si>
    <t>Потребность в средствах        
(тыс. рублей)</t>
  </si>
  <si>
    <t>1810278200</t>
  </si>
  <si>
    <t>Благоустройство пешеходной зоны вдоль многоквартирного дома № 6 по ул. Победы со стороны автомобильной дороги в жилом районе Приморский</t>
  </si>
  <si>
    <t>1.1.1.2</t>
  </si>
  <si>
    <t>181F255550</t>
  </si>
  <si>
    <t>182024006П</t>
  </si>
  <si>
    <t>18202S006П
1820278160</t>
  </si>
  <si>
    <t>18101L5550
1810178200</t>
  </si>
  <si>
    <t>Ремонт асфальтобетонного покрытия в части устранения деформаций и повреждений на улично-дорожной сети в ж.р. Приморский (блок 4)
(ул. Победы, Мира, Спортивная, Центральная, Северная)</t>
  </si>
  <si>
    <t>Ремонт асфальтобетонного покрытия в части устранения деформаций и повреждений на улично-дорожной сети в ж.р. Приморский (межквартальные проезды: ул. Приморская, Кронштадская) (блок 5)</t>
  </si>
  <si>
    <t>Ремонт асфальтобетонного покрытия в части устранения деформаций и повреждений на улично-дорожной сети в ж.р. Рыбачий (ул. Нахимова, Крашенинникова, Вилкова) (блок 6)</t>
  </si>
  <si>
    <t>18202S006П</t>
  </si>
  <si>
    <t>2.2.1.2</t>
  </si>
  <si>
    <t>Ремонт линии уличного освещения ТП 303 "Судоремонтный завод - ул. Владивостокская"</t>
  </si>
  <si>
    <t xml:space="preserve">1810278200
</t>
  </si>
  <si>
    <t>1.1.1.3</t>
  </si>
  <si>
    <t xml:space="preserve">181F255550 </t>
  </si>
  <si>
    <t>1.1.1.4</t>
  </si>
  <si>
    <t>2.1.10.4</t>
  </si>
  <si>
    <t>2.2.2.3</t>
  </si>
  <si>
    <t>Разработка проектно-сметной документации по устройству детской игровой зоны возле центральной площади в ж.р. Приморский</t>
  </si>
  <si>
    <t>Разработка проектно-сметной документации по благоустройству смотровой площадки "7 ветров" в ж.р. Рыбачий</t>
  </si>
  <si>
    <t>1820178050 18201S006П</t>
  </si>
  <si>
    <t xml:space="preserve">Устройство асфальтобетонного покрытия на участке автомобильной дороги "Пост ГАИ-ВАИ - КПП "Паратунка" (блок 1) </t>
  </si>
  <si>
    <t xml:space="preserve">Устройство асфальтобетонного покрытия на участке автомобильной дороги "Пост ГАИ-ВАИ - КПП "Паратунка" отм. 8.082 - 9.272 км. </t>
  </si>
  <si>
    <t xml:space="preserve">Устройство асфальтобетонного покрытия на участке автомобильной дороги "Объездная дорога от кольцевого пересечения дорог до магазина "Вилюй" </t>
  </si>
  <si>
    <t xml:space="preserve">Устройство асфальтобетонного покрытия на участке автомобильной дороги "От магазина "Вилюй" до Дорожного участка №2" отм. 7.387 - 11.660 км. </t>
  </si>
  <si>
    <t>Ремонт асфальтобетонного покрытия в части устранения деформаций и повреждений на автомобильных дорогах Вилючинского городского округа</t>
  </si>
  <si>
    <t>Устройство асфальтобетонного покрытия на автомобильных дорогах ж.р. Рыбачий Вилючинского городского округа</t>
  </si>
  <si>
    <t>Устройство асфальтобетонного покрытия на автомобильных дорогах Вилючинского городского округа</t>
  </si>
  <si>
    <t>181F255550 1810178200</t>
  </si>
  <si>
    <t>Благоустройство общественной территории с устройством детской игровой зоны в районе Центральной площади в ж.р. Приморский</t>
  </si>
  <si>
    <t>Приложение № 1 
к муниципальной программе 
"Формирование современной городской среды
 в Вилючинском городском округе"</t>
  </si>
  <si>
    <t>1810178200</t>
  </si>
  <si>
    <t xml:space="preserve">  Реализация наказов избирателей Думы Вилючинского городского округа - Изготовление проектно-сметной документации на устройство освещения территории, расположенной в радиусе домов №№ 16, 17, 18, 21, 21а, 23 мкр. Центральный</t>
  </si>
  <si>
    <t>1820280660</t>
  </si>
  <si>
    <t xml:space="preserve">  Реализация наказов избирателей Думы Вилючинского городского округа - Изготовление проектно-сметной документации на устройство освещения территории, расположенной в радиусе домов №№ 11, 12, 13, 20, 22, 24, 26, 28 мкр. Центральный</t>
  </si>
  <si>
    <t>1820280670</t>
  </si>
  <si>
    <t xml:space="preserve"> Определение достоверности сметной стоимости по объекту:"Строительство линии освещения по ул.Мира в г.Вилючинск, расположенной по адресу: Камчатский край, г.Вилючинск, ул.Мира".</t>
  </si>
  <si>
    <t>1820178210</t>
  </si>
  <si>
    <t>Проведение работ по определению расположения площадок под установку мусоросборных контейнеров</t>
  </si>
  <si>
    <t>1820178220</t>
  </si>
  <si>
    <t xml:space="preserve"> Администрация Вилючинского городского округа закрытого административно-территориального образования города Вилючинска Камчатского края</t>
  </si>
  <si>
    <t>Ремонт проезда вдоль ул.Крашенинникова, д.32 ж.р. Рыбачий</t>
  </si>
  <si>
    <t>1820178050</t>
  </si>
  <si>
    <t>2.1.2.10</t>
  </si>
  <si>
    <t xml:space="preserve">Разработка технических паспортов улично-дорожной сети Вилючинского городского коруга </t>
  </si>
  <si>
    <t>2.1.25</t>
  </si>
  <si>
    <t>Строительство линии освещения по ул.Мира в г.Вилючинск, расположенной по адресу: Камчатский край, г.Вилючинск, ул.Мира</t>
  </si>
  <si>
    <t xml:space="preserve"> Реализация наказов избирателей Думы Вилючинского городского округа - Устройство площадки под спортивные тренажеры в районе детской площадки по адресу: ул. Центральная, д. 9</t>
  </si>
  <si>
    <t>2.1.2.11</t>
  </si>
  <si>
    <t xml:space="preserve">Зимнее, летнее содержание автомобильных дорог и улично-дорожной сети Вилючинского городского округа </t>
  </si>
  <si>
    <t>2.1.26</t>
  </si>
  <si>
    <t>1820180750</t>
  </si>
  <si>
    <t>Реализация наказов избирателей Думы Вилючинского городского округа - Приобретение, доставка, монтаж уличных тренажеров для детской площадки, расположенной по адресу: мкр. Центральный, 16, 17, 18: рули малые (производитель ЧМЗ, модель ЧМЗ-3794); лыжный ход команда (модель ЧМЗ-3782); стеновелошаход (модель УТ-25); брусья (модель УТ-5)</t>
  </si>
  <si>
    <t>2.1.27</t>
  </si>
  <si>
    <t>1820180760</t>
  </si>
  <si>
    <t xml:space="preserve"> Реализация наказов избирателей Думы Вилючинского городского округа - Приобретение, доставка, монтаж уличных тренажеров для детской площадки, расположенной по адресу: мкр. Центральный, 28, 30: рули малые (производитель ЧМЗ, модель ЧМЗ-3794); лыжный ход команда (модель ЧМЗ-3782); стеновелошаход (модель УТ-25); брусья (модель УТ-5)</t>
  </si>
  <si>
    <t>2.1.28</t>
  </si>
  <si>
    <t xml:space="preserve"> Реализация наказов избирателей Думы Вилючинского городского округа - Приобретение, доставка, монтаж уличных тренажеров для детской площадки, расположенной по адресу: ул. Победы, д. 7 на общественной территории: рули малые (производитель ЧМЗ, модель ЧМЗ-3794); лыжный ход команда (модель ЧМЗ-3782); стеновелошаход (модель УТ-25); брусья (модель УТ-5)</t>
  </si>
  <si>
    <t>1820180800</t>
  </si>
  <si>
    <t>2.1.29</t>
  </si>
  <si>
    <t>1820180840</t>
  </si>
  <si>
    <t xml:space="preserve">  Реализация наказов избирателей Думы Вилючинского городского округа - Приобретение и установка ограждения на детской площадке по ул. Крашенинникова, 32а в жилом районе Рыбачий г. Вилючинск Камчатского края</t>
  </si>
  <si>
    <t>2.1.30</t>
  </si>
  <si>
    <t>2.1.31</t>
  </si>
  <si>
    <t>1820181260</t>
  </si>
  <si>
    <t>2.1.32</t>
  </si>
  <si>
    <t>1820181270</t>
  </si>
  <si>
    <t xml:space="preserve">   Реализация наказов депутатов Законодательного собрания Камчатского края - на приобретение и монтаж отапливаемых раздевалок и трибун хоккейной коробки по адресу: г. Вилючинск, ул. Победы</t>
  </si>
  <si>
    <t>1820178240</t>
  </si>
  <si>
    <t>Разработка проектно-сметной документации по объекту: "Обустройство регулируемого перекрестка на пересечении ул. Спортивная - ул. Мира - мкр. Северный в жилом районе Приморский"</t>
  </si>
  <si>
    <t>1820280720</t>
  </si>
  <si>
    <t>1820280810</t>
  </si>
  <si>
    <t>1820280820</t>
  </si>
  <si>
    <t>1820280830</t>
  </si>
  <si>
    <t>18102L5550
1810278200</t>
  </si>
  <si>
    <t>18102L5550</t>
  </si>
  <si>
    <t>1820180680</t>
  </si>
  <si>
    <t>181F255550  1810178200</t>
  </si>
  <si>
    <t>1.2.1.9</t>
  </si>
  <si>
    <t>Устройство площадки для самостоятельных занятий физкультурой в районе многоквартирного дома № 9 по ул.Мира в жилом районе Приморский</t>
  </si>
  <si>
    <t>1.2.1.10</t>
  </si>
  <si>
    <t>Устройство площадки для самостоятельных занятий физкультурой в районе многоквартирного дома № 33 по ул.Вилкова в жилом районе Рыбачий</t>
  </si>
  <si>
    <t>18201Т006П</t>
  </si>
  <si>
    <t>18101L5550 1810178200 181F255550</t>
  </si>
  <si>
    <t>Благоустройство дворовой территории многоквартирного дома с устройством автомобильной парковки, с элементами благоустройства придомовой территории вдоль дома№ 32 по ул. Крашенинникова</t>
  </si>
  <si>
    <t>Благоустройство дворовой территории многоквартирного дома с элементами благоустройства придомовой территории вдоль дома № 32а по ул. Крашенинникова</t>
  </si>
  <si>
    <t>Благоустройство дворовой территории многоквартирного дома с ремонтом проезда, с элементами благоустройства придомовой территории вдоль дома № 12 по ул. Кронштадтская</t>
  </si>
  <si>
    <t>2.1.11.3</t>
  </si>
  <si>
    <t>2.1.11.4</t>
  </si>
  <si>
    <t>2.1.11.5</t>
  </si>
  <si>
    <t>Приобретение расходных материалов для ремонта, устройства детских и придомовых площадок, объектов благоустройства</t>
  </si>
  <si>
    <t>Расходы по установке игровых и спортивных конструкций, проектированию, устройству детских и придомовых площадок, объектов благоустройства</t>
  </si>
  <si>
    <t>Приобретение игровых и спортивных конструкций,уличного коммунально-бытового оборудования, скамей отдыха для детских и придомовых площадок, объектов благоустройства</t>
  </si>
  <si>
    <t>1.2.1.11</t>
  </si>
  <si>
    <t>1.2.1.12</t>
  </si>
  <si>
    <t>1.2.1.13</t>
  </si>
  <si>
    <t>1.2.1.14</t>
  </si>
  <si>
    <t>1810100000 181F200000</t>
  </si>
  <si>
    <t>Разработка проектно-сметной документации по устройству беговой и велосипедной дорожки на общественной территории по ул. Победы , д. 7, 8, 11, 13, 16, 17 (земельный участок № 30)</t>
  </si>
  <si>
    <t>Разработка проектно-сметной документации по реконструкции уличной лестницы к поликлинике по адресу ул. 50 лет ВЛКСМ, д. 6 в ж.р. Рыбачий</t>
  </si>
  <si>
    <t>1.2.1.15</t>
  </si>
  <si>
    <t>1.2.1.16</t>
  </si>
  <si>
    <t>Реализация наказов избирателей Думы Вилючинского городского округа - Восстановление ограждения с элементами декорирования и устройство покрытия на детской площадке по адресу: ул. Спортивная, 2</t>
  </si>
  <si>
    <t>1820180880</t>
  </si>
  <si>
    <t>1.1.1.5.</t>
  </si>
  <si>
    <t>Благоустройство дворовой территории многоквартирного дома с устройством автомобильной парковки, с элементами благоустройства придомовой территории вдоль дома № 43 по ул. Вилкова</t>
  </si>
  <si>
    <t xml:space="preserve">Устройство беговой и велосипедной дорожки на общественной территории по ул. Победы , д. 7, 8, 11, 13, 16, 17 </t>
  </si>
  <si>
    <t xml:space="preserve">1820178070 </t>
  </si>
  <si>
    <t xml:space="preserve"> Обустройство регулируемого перекрестка на пересечении ул. Спортивная - ул. Мира - мкр. Северный в жилом районе Приморский"</t>
  </si>
  <si>
    <t xml:space="preserve">1820178100 </t>
  </si>
  <si>
    <t>2.1.33</t>
  </si>
  <si>
    <t>2.1.34</t>
  </si>
  <si>
    <t>2.1.35</t>
  </si>
  <si>
    <t>Устройство уличной лестницы к поликлинике по адресу ул. 50 лет ВЛКСМ, д. 6 в ж.р. Рыбачий</t>
  </si>
  <si>
    <t>2.2.3</t>
  </si>
  <si>
    <t>2.2.4</t>
  </si>
  <si>
    <t>2.2.6</t>
  </si>
  <si>
    <t>2.2.7</t>
  </si>
  <si>
    <t>2.2.9</t>
  </si>
  <si>
    <t>2.2.8</t>
  </si>
  <si>
    <t>2.2.5</t>
  </si>
  <si>
    <t xml:space="preserve">1820278150 </t>
  </si>
  <si>
    <t>Капитальный ремонт сооружения "Обелиск в честь Дня Победы" в жилом районе Приморский г.Вилючинска</t>
  </si>
  <si>
    <t xml:space="preserve">   Определение достоверности сметной стоимости по объектам: "Устройство освещения территории, расположенной в радиусе домов №№ 16, 17, 18, 21, 21а, 23 мкр. Центральный"; "Устройство освещения территории, расположенной в радиусе домов №№ 11, 12, 13, 20, 22, 24, 26, 28 мкр. Центральный"</t>
  </si>
  <si>
    <t>1820278230</t>
  </si>
  <si>
    <t>Ремонт асфальтобетонного покрытия автомобильных дорог Вилючинского городского округа</t>
  </si>
  <si>
    <t xml:space="preserve">   Реализация наказов избирателей Думы Вилючинского городского округа - Разработка проектно-сметной документации по объекту: "Устройство линии освещения по ул. Нахимова" в рамках выполнения работ по капитальному ремонту улично-дорожной сети жилого района Рыбачий г. Вилючинск Камчатский край</t>
  </si>
  <si>
    <t xml:space="preserve">  Реализация наказов избирателей Думы Вилючинского городского округа - Разработка проектно-сметной документации по объекту: "Устройство линии освещения по ул. Крашенинникова" в рамках выполнения работ по капитальному ремонту улично-дорожной сети жилого района Рыбачий г. Вилючинск Камчатский край</t>
  </si>
  <si>
    <t xml:space="preserve"> Реализация наказов избирателей Думы Вилючинского городского округа - Определение достоверности сметной стоимости по объекту "Устройство линии освещения по ул. Крашенинникова" в рамках выполнения работ по капитальному ремонту улично-дорожной сети жилого района Рыбачий г. Вилючинск Камчатский край</t>
  </si>
  <si>
    <t xml:space="preserve">   Реализация наказов избирателей Думы Вилючинского городского округа - Определение достоверности сметной стоимости по объекту: "Устройство линии освещения по ул. Нахимова" в рамках выполнения работ по капитальному ремонту улично-дорожной сети жилого района Рыбачий г. Вилючинск Камчатский край</t>
  </si>
  <si>
    <t xml:space="preserve">   Реализация наказов депутатов Законодательного собрания Камчатского края - на приобретение и установку игровых конструкций на детской площадке по адресу г. Вилючинск, мкр. Центральный, 21</t>
  </si>
  <si>
    <t xml:space="preserve"> </t>
  </si>
  <si>
    <t>2.1.1.23</t>
  </si>
  <si>
    <t>1820155050</t>
  </si>
  <si>
    <t xml:space="preserve">Ремонт улично-дорожной сети Вилючинского городского округа </t>
  </si>
  <si>
    <t>1820178090
18201S006П          1820178190</t>
  </si>
  <si>
    <t xml:space="preserve">   Реализация наказов депутатов Законодательного собрания Камчатского края - на обустройство спортивной площадки (приобретение и установка уличных тренажеров work-out, резинового покрытия) по адресу: г. Вилючинск, ул. Победы, з/у 30, в непосредственной близости к д.17, по ул. Победы</t>
  </si>
  <si>
    <t>1820181350</t>
  </si>
  <si>
    <t>Проведение санитарно-эпидемиологической экспертизы проектной и иной нормативной документации проекта на размещение отходов</t>
  </si>
  <si>
    <t>1820178250</t>
  </si>
  <si>
    <t>1810200000  181F200000</t>
  </si>
  <si>
    <t>181F254240 181F255550 18102L5554
1810278200</t>
  </si>
  <si>
    <t>Выполнение работ по корректировке проектно-сметной документации по устройству межуличных лестниц в ж.р. Рыбачий</t>
  </si>
  <si>
    <t>182014006П 1820178050 18201S006П 18201Т006П 1820155050</t>
  </si>
  <si>
    <t>2.1.32.1</t>
  </si>
  <si>
    <t>Приложение 
к постановлению администрации 
Вилючинского городского округа 
от _______ № _______</t>
  </si>
  <si>
    <t>1.2.1.17</t>
  </si>
  <si>
    <t>1.2.1.18</t>
  </si>
  <si>
    <t>1.2.1.19</t>
  </si>
  <si>
    <t>Изготовление и поставка изделий (информационных стендов) для благоустройства общественных территорий</t>
  </si>
  <si>
    <t>Изготовление и поставка изделия (качели с навесом) в рамках благоустройства пешеходной зоны в районе общеобразовательной школы № 9 в жилом районе Приморский в г. Вилючинск Камчатского края</t>
  </si>
  <si>
    <t>Изготовление и поставка изделия (диваны парковые) в рамках благоустройства смотровой площадки "7 ветров" в жилом районе Рыбачий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</si>
</sst>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00"/>
    <numFmt numFmtId="165" formatCode="0.00000"/>
  </numFmts>
  <fonts count="3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u/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i/>
      <sz val="9"/>
      <name val="Times New Roman"/>
      <family val="1"/>
      <charset val="204"/>
    </font>
    <font>
      <b/>
      <sz val="11"/>
      <name val="Calibri"/>
      <family val="2"/>
    </font>
    <font>
      <b/>
      <sz val="10"/>
      <name val="Arial CYR"/>
    </font>
    <font>
      <sz val="9"/>
      <name val="Calibri"/>
      <family val="2"/>
      <scheme val="minor"/>
    </font>
    <font>
      <b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" fontId="21" fillId="0" borderId="14">
      <alignment horizontal="center" vertical="top" shrinkToFit="1"/>
    </xf>
    <xf numFmtId="1" fontId="21" fillId="0" borderId="14">
      <alignment horizontal="center" vertical="top" shrinkToFit="1"/>
    </xf>
    <xf numFmtId="4" fontId="22" fillId="2" borderId="14">
      <alignment horizontal="right" vertical="top" shrinkToFit="1"/>
    </xf>
    <xf numFmtId="0" fontId="20" fillId="0" borderId="0"/>
    <xf numFmtId="43" fontId="1" fillId="0" borderId="0" applyFont="0" applyFill="0" applyBorder="0" applyAlignment="0" applyProtection="0"/>
  </cellStyleXfs>
  <cellXfs count="168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/>
    <xf numFmtId="0" fontId="3" fillId="0" borderId="0" xfId="0" applyFont="1" applyFill="1" applyAlignment="1">
      <alignment vertical="top" wrapText="1"/>
    </xf>
    <xf numFmtId="0" fontId="5" fillId="0" borderId="1" xfId="0" applyFont="1" applyFill="1" applyBorder="1" applyAlignment="1">
      <alignment horizontal="center" vertical="center"/>
    </xf>
    <xf numFmtId="164" fontId="8" fillId="0" borderId="1" xfId="5" applyNumberFormat="1" applyFont="1" applyFill="1" applyBorder="1" applyAlignment="1">
      <alignment horizontal="right" vertical="center" wrapText="1"/>
    </xf>
    <xf numFmtId="164" fontId="8" fillId="0" borderId="2" xfId="5" applyNumberFormat="1" applyFont="1" applyFill="1" applyBorder="1" applyAlignment="1">
      <alignment horizontal="right" vertical="center" wrapText="1"/>
    </xf>
    <xf numFmtId="164" fontId="8" fillId="0" borderId="3" xfId="5" applyNumberFormat="1" applyFont="1" applyFill="1" applyBorder="1" applyAlignment="1">
      <alignment horizontal="right" vertical="center" wrapText="1"/>
    </xf>
    <xf numFmtId="164" fontId="8" fillId="0" borderId="1" xfId="0" applyNumberFormat="1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left" vertical="center" wrapText="1"/>
    </xf>
    <xf numFmtId="164" fontId="8" fillId="0" borderId="1" xfId="0" applyNumberFormat="1" applyFont="1" applyFill="1" applyBorder="1"/>
    <xf numFmtId="164" fontId="8" fillId="0" borderId="3" xfId="0" applyNumberFormat="1" applyFont="1" applyFill="1" applyBorder="1" applyAlignment="1">
      <alignment vertical="center" wrapText="1"/>
    </xf>
    <xf numFmtId="164" fontId="8" fillId="0" borderId="1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/>
    </xf>
    <xf numFmtId="164" fontId="8" fillId="0" borderId="1" xfId="0" applyNumberFormat="1" applyFont="1" applyFill="1" applyBorder="1" applyAlignment="1">
      <alignment horizontal="right"/>
    </xf>
    <xf numFmtId="164" fontId="8" fillId="0" borderId="3" xfId="0" applyNumberFormat="1" applyFont="1" applyFill="1" applyBorder="1"/>
    <xf numFmtId="164" fontId="8" fillId="0" borderId="1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/>
    <xf numFmtId="164" fontId="4" fillId="0" borderId="1" xfId="0" applyNumberFormat="1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left" vertical="center" wrapText="1"/>
    </xf>
    <xf numFmtId="164" fontId="8" fillId="0" borderId="5" xfId="5" applyNumberFormat="1" applyFont="1" applyFill="1" applyBorder="1" applyAlignment="1">
      <alignment horizontal="right" vertical="center" wrapText="1"/>
    </xf>
    <xf numFmtId="164" fontId="4" fillId="0" borderId="3" xfId="5" applyNumberFormat="1" applyFont="1" applyFill="1" applyBorder="1" applyAlignment="1">
      <alignment horizontal="right" vertical="center" wrapText="1"/>
    </xf>
    <xf numFmtId="164" fontId="4" fillId="0" borderId="3" xfId="0" applyNumberFormat="1" applyFont="1" applyFill="1" applyBorder="1" applyAlignment="1">
      <alignment vertical="center" wrapText="1"/>
    </xf>
    <xf numFmtId="164" fontId="4" fillId="0" borderId="3" xfId="0" applyNumberFormat="1" applyFont="1" applyFill="1" applyBorder="1"/>
    <xf numFmtId="164" fontId="4" fillId="0" borderId="1" xfId="0" applyNumberFormat="1" applyFont="1" applyFill="1" applyBorder="1" applyAlignment="1">
      <alignment horizontal="right" vertical="center" wrapText="1"/>
    </xf>
    <xf numFmtId="164" fontId="4" fillId="0" borderId="3" xfId="0" applyNumberFormat="1" applyFont="1" applyFill="1" applyBorder="1" applyAlignment="1">
      <alignment horizontal="right"/>
    </xf>
    <xf numFmtId="164" fontId="4" fillId="0" borderId="1" xfId="5" applyNumberFormat="1" applyFont="1" applyFill="1" applyBorder="1" applyAlignment="1">
      <alignment horizontal="right" vertical="center" wrapText="1"/>
    </xf>
    <xf numFmtId="164" fontId="4" fillId="0" borderId="2" xfId="5" applyNumberFormat="1" applyFont="1" applyFill="1" applyBorder="1" applyAlignment="1">
      <alignment horizontal="righ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64" fontId="8" fillId="0" borderId="0" xfId="5" applyNumberFormat="1" applyFont="1" applyFill="1" applyBorder="1" applyAlignment="1">
      <alignment horizontal="right" vertical="center" wrapText="1"/>
    </xf>
    <xf numFmtId="164" fontId="8" fillId="0" borderId="0" xfId="0" applyNumberFormat="1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vertical="center" wrapText="1"/>
    </xf>
    <xf numFmtId="164" fontId="4" fillId="0" borderId="0" xfId="5" applyNumberFormat="1" applyFont="1" applyFill="1" applyBorder="1" applyAlignment="1">
      <alignment horizontal="right" vertical="center" wrapText="1"/>
    </xf>
    <xf numFmtId="164" fontId="8" fillId="0" borderId="4" xfId="5" applyNumberFormat="1" applyFont="1" applyFill="1" applyBorder="1" applyAlignment="1">
      <alignment horizontal="right" vertical="center" wrapText="1"/>
    </xf>
    <xf numFmtId="164" fontId="8" fillId="0" borderId="7" xfId="0" applyNumberFormat="1" applyFont="1" applyFill="1" applyBorder="1" applyAlignment="1">
      <alignment vertical="center" wrapText="1"/>
    </xf>
    <xf numFmtId="164" fontId="17" fillId="0" borderId="3" xfId="0" applyNumberFormat="1" applyFont="1" applyFill="1" applyBorder="1" applyAlignment="1">
      <alignment horizontal="right"/>
    </xf>
    <xf numFmtId="164" fontId="8" fillId="0" borderId="3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164" fontId="17" fillId="0" borderId="3" xfId="5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6" fillId="0" borderId="1" xfId="5" applyNumberFormat="1" applyFont="1" applyFill="1" applyBorder="1" applyAlignment="1">
      <alignment horizontal="right" vertical="center" wrapText="1"/>
    </xf>
    <xf numFmtId="164" fontId="17" fillId="0" borderId="1" xfId="5" applyNumberFormat="1" applyFont="1" applyFill="1" applyBorder="1" applyAlignment="1">
      <alignment horizontal="right" vertical="center" wrapText="1"/>
    </xf>
    <xf numFmtId="164" fontId="4" fillId="0" borderId="3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19" fillId="0" borderId="1" xfId="5" applyNumberFormat="1" applyFont="1" applyFill="1" applyBorder="1" applyAlignment="1">
      <alignment horizontal="right" vertical="center" wrapText="1"/>
    </xf>
    <xf numFmtId="164" fontId="8" fillId="0" borderId="5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top" wrapText="1"/>
    </xf>
    <xf numFmtId="164" fontId="17" fillId="0" borderId="1" xfId="0" applyNumberFormat="1" applyFont="1" applyFill="1" applyBorder="1" applyAlignment="1">
      <alignment horizontal="right" vertical="center"/>
    </xf>
    <xf numFmtId="164" fontId="17" fillId="0" borderId="1" xfId="0" applyNumberFormat="1" applyFont="1" applyFill="1" applyBorder="1"/>
    <xf numFmtId="164" fontId="4" fillId="0" borderId="4" xfId="5" applyNumberFormat="1" applyFont="1" applyFill="1" applyBorder="1" applyAlignment="1">
      <alignment horizontal="right" vertical="center" wrapText="1"/>
    </xf>
    <xf numFmtId="164" fontId="17" fillId="0" borderId="3" xfId="0" applyNumberFormat="1" applyFont="1" applyFill="1" applyBorder="1"/>
    <xf numFmtId="0" fontId="8" fillId="0" borderId="3" xfId="0" applyFont="1" applyFill="1" applyBorder="1" applyAlignment="1">
      <alignment vertical="center" wrapText="1"/>
    </xf>
    <xf numFmtId="164" fontId="8" fillId="0" borderId="1" xfId="5" applyNumberFormat="1" applyFont="1" applyFill="1" applyBorder="1" applyAlignment="1">
      <alignment horizontal="center" vertical="center" wrapText="1"/>
    </xf>
    <xf numFmtId="164" fontId="23" fillId="0" borderId="0" xfId="0" applyNumberFormat="1" applyFont="1" applyFill="1"/>
    <xf numFmtId="164" fontId="24" fillId="0" borderId="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25" fillId="0" borderId="0" xfId="0" applyFont="1" applyFill="1"/>
    <xf numFmtId="164" fontId="4" fillId="0" borderId="0" xfId="0" applyNumberFormat="1" applyFont="1" applyFill="1" applyBorder="1" applyAlignment="1">
      <alignment horizontal="center" vertical="center" wrapText="1"/>
    </xf>
    <xf numFmtId="164" fontId="25" fillId="0" borderId="0" xfId="0" applyNumberFormat="1" applyFont="1" applyFill="1"/>
    <xf numFmtId="164" fontId="26" fillId="0" borderId="1" xfId="5" applyNumberFormat="1" applyFont="1" applyFill="1" applyBorder="1" applyAlignment="1">
      <alignment horizontal="right" vertical="center" wrapText="1"/>
    </xf>
    <xf numFmtId="164" fontId="25" fillId="0" borderId="0" xfId="0" applyNumberFormat="1" applyFont="1" applyFill="1" applyAlignment="1">
      <alignment horizontal="left"/>
    </xf>
    <xf numFmtId="0" fontId="25" fillId="0" borderId="0" xfId="0" applyFont="1" applyFill="1" applyAlignment="1">
      <alignment horizontal="left"/>
    </xf>
    <xf numFmtId="165" fontId="25" fillId="0" borderId="0" xfId="0" applyNumberFormat="1" applyFont="1" applyFill="1"/>
    <xf numFmtId="165" fontId="4" fillId="0" borderId="1" xfId="0" applyNumberFormat="1" applyFont="1" applyFill="1" applyBorder="1" applyAlignment="1">
      <alignment vertical="center" wrapText="1"/>
    </xf>
    <xf numFmtId="164" fontId="17" fillId="0" borderId="1" xfId="0" applyNumberFormat="1" applyFont="1" applyFill="1" applyBorder="1" applyAlignment="1">
      <alignment vertical="center" wrapText="1"/>
    </xf>
    <xf numFmtId="0" fontId="25" fillId="0" borderId="0" xfId="0" applyFont="1" applyFill="1" applyBorder="1"/>
    <xf numFmtId="9" fontId="25" fillId="0" borderId="0" xfId="0" applyNumberFormat="1" applyFont="1" applyFill="1"/>
    <xf numFmtId="0" fontId="27" fillId="0" borderId="0" xfId="0" applyFont="1" applyFill="1"/>
    <xf numFmtId="164" fontId="8" fillId="0" borderId="14" xfId="3" applyNumberFormat="1" applyFont="1" applyFill="1" applyAlignment="1" applyProtection="1">
      <alignment horizontal="right" vertical="center" shrinkToFit="1"/>
    </xf>
    <xf numFmtId="4" fontId="28" fillId="0" borderId="14" xfId="3" applyFont="1" applyFill="1" applyProtection="1">
      <alignment horizontal="right" vertical="top" shrinkToFit="1"/>
    </xf>
    <xf numFmtId="1" fontId="8" fillId="0" borderId="14" xfId="1" applyNumberFormat="1" applyFont="1" applyFill="1" applyAlignment="1" applyProtection="1">
      <alignment horizontal="center" vertical="center" shrinkToFit="1"/>
    </xf>
    <xf numFmtId="1" fontId="8" fillId="0" borderId="14" xfId="1" applyNumberFormat="1" applyFont="1" applyFill="1" applyAlignment="1" applyProtection="1">
      <alignment horizontal="center" vertical="center" wrapText="1" shrinkToFit="1"/>
    </xf>
    <xf numFmtId="164" fontId="8" fillId="0" borderId="3" xfId="0" applyNumberFormat="1" applyFont="1" applyFill="1" applyBorder="1" applyAlignment="1">
      <alignment horizontal="center" vertical="center" wrapText="1"/>
    </xf>
    <xf numFmtId="164" fontId="8" fillId="0" borderId="3" xfId="0" applyNumberFormat="1" applyFont="1" applyFill="1" applyBorder="1" applyAlignment="1">
      <alignment horizontal="right" vertical="center" wrapText="1"/>
    </xf>
    <xf numFmtId="1" fontId="4" fillId="0" borderId="14" xfId="1" applyNumberFormat="1" applyFont="1" applyFill="1" applyAlignment="1" applyProtection="1">
      <alignment horizontal="center" vertical="center" wrapText="1" shrinkToFit="1"/>
    </xf>
    <xf numFmtId="164" fontId="4" fillId="0" borderId="3" xfId="0" applyNumberFormat="1" applyFont="1" applyFill="1" applyBorder="1" applyAlignment="1">
      <alignment horizontal="right" vertical="center" wrapText="1"/>
    </xf>
    <xf numFmtId="0" fontId="30" fillId="0" borderId="0" xfId="0" applyFont="1" applyFill="1"/>
    <xf numFmtId="0" fontId="11" fillId="0" borderId="6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1" fontId="4" fillId="0" borderId="14" xfId="1" applyNumberFormat="1" applyFont="1" applyFill="1" applyAlignment="1" applyProtection="1">
      <alignment horizontal="center" vertical="center" shrinkToFit="1"/>
    </xf>
    <xf numFmtId="164" fontId="29" fillId="0" borderId="0" xfId="0" applyNumberFormat="1" applyFont="1" applyFill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1" fillId="0" borderId="9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righ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49" fontId="9" fillId="0" borderId="9" xfId="0" applyNumberFormat="1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49" fontId="8" fillId="0" borderId="5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vertical="center" wrapText="1"/>
    </xf>
    <xf numFmtId="0" fontId="8" fillId="0" borderId="9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1" fillId="0" borderId="8" xfId="0" applyNumberFormat="1" applyFont="1" applyFill="1" applyBorder="1" applyAlignment="1">
      <alignment horizontal="center" vertical="center" wrapText="1"/>
    </xf>
    <xf numFmtId="164" fontId="11" fillId="0" borderId="7" xfId="0" applyNumberFormat="1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left" vertical="center" wrapText="1"/>
    </xf>
    <xf numFmtId="0" fontId="16" fillId="0" borderId="13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9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164" fontId="14" fillId="0" borderId="1" xfId="0" applyNumberFormat="1" applyFont="1" applyFill="1" applyBorder="1" applyAlignment="1">
      <alignment horizontal="center" vertical="center" wrapText="1"/>
    </xf>
  </cellXfs>
  <cellStyles count="6">
    <cellStyle name="xl26" xfId="1"/>
    <cellStyle name="xl35" xfId="2"/>
    <cellStyle name="xl36" xfId="3"/>
    <cellStyle name="Обычный" xfId="0" builtinId="0"/>
    <cellStyle name="Обычный 2" xfId="4"/>
    <cellStyle name="Финансовый" xfId="5" builtinId="3"/>
  </cellStyles>
  <dxfs count="0"/>
  <tableStyles count="0" defaultTableStyle="TableStyleMedium2" defaultPivotStyle="PivotStyleMedium9"/>
  <colors>
    <mruColors>
      <color rgb="FF00FF00"/>
      <color rgb="FFFF66FF"/>
      <color rgb="FFFFCCFF"/>
      <color rgb="FFCC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83"/>
  <sheetViews>
    <sheetView tabSelected="1" topLeftCell="A4" zoomScaleNormal="100" zoomScaleSheetLayoutView="100" workbookViewId="0">
      <pane ySplit="1845" topLeftCell="A670" activePane="bottomLeft"/>
      <selection activeCell="A4" sqref="A1:XFD1048576"/>
      <selection pane="bottomLeft" activeCell="D20" sqref="D20"/>
    </sheetView>
  </sheetViews>
  <sheetFormatPr defaultRowHeight="15" x14ac:dyDescent="0.25"/>
  <cols>
    <col min="1" max="1" width="9.140625" style="61"/>
    <col min="2" max="2" width="44.7109375" style="61" customWidth="1"/>
    <col min="3" max="3" width="11.140625" style="61" customWidth="1"/>
    <col min="4" max="4" width="10.85546875" style="61" customWidth="1"/>
    <col min="5" max="5" width="15.7109375" style="61" customWidth="1"/>
    <col min="6" max="6" width="15.42578125" style="61" customWidth="1"/>
    <col min="7" max="7" width="14.5703125" style="61" customWidth="1"/>
    <col min="8" max="9" width="14.28515625" style="61" customWidth="1"/>
    <col min="10" max="11" width="12.140625" style="61" customWidth="1"/>
    <col min="12" max="12" width="13.140625" style="61" customWidth="1"/>
    <col min="13" max="13" width="18.85546875" style="61" customWidth="1"/>
    <col min="14" max="14" width="18.42578125" style="61" customWidth="1"/>
    <col min="15" max="15" width="19.85546875" style="61" customWidth="1"/>
    <col min="16" max="16" width="15.28515625" style="61" customWidth="1"/>
    <col min="17" max="17" width="13.85546875" style="61" bestFit="1" customWidth="1"/>
    <col min="18" max="16384" width="9.140625" style="61"/>
  </cols>
  <sheetData>
    <row r="1" spans="1:17" ht="64.5" customHeight="1" x14ac:dyDescent="0.25">
      <c r="J1" s="97" t="s">
        <v>365</v>
      </c>
      <c r="K1" s="97"/>
      <c r="L1" s="97"/>
      <c r="M1" s="97"/>
      <c r="N1" s="97"/>
      <c r="O1" s="97"/>
    </row>
    <row r="2" spans="1:17" ht="69" customHeight="1" x14ac:dyDescent="0.25">
      <c r="A2" s="1"/>
      <c r="B2" s="2"/>
      <c r="C2" s="2"/>
      <c r="D2" s="2"/>
      <c r="E2" s="57"/>
      <c r="F2" s="2"/>
      <c r="G2" s="2"/>
      <c r="H2" s="3"/>
      <c r="I2" s="3"/>
      <c r="J2" s="97" t="s">
        <v>250</v>
      </c>
      <c r="K2" s="97"/>
      <c r="L2" s="97"/>
      <c r="M2" s="97"/>
      <c r="N2" s="97"/>
      <c r="O2" s="97"/>
    </row>
    <row r="3" spans="1:17" ht="30" customHeight="1" x14ac:dyDescent="0.25">
      <c r="A3" s="98" t="s">
        <v>176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</row>
    <row r="4" spans="1:17" ht="18" customHeight="1" x14ac:dyDescent="0.25">
      <c r="A4" s="95"/>
      <c r="B4" s="95"/>
      <c r="C4" s="95"/>
      <c r="D4" s="95"/>
      <c r="E4" s="58"/>
      <c r="F4" s="95"/>
      <c r="G4" s="59"/>
      <c r="H4" s="62"/>
      <c r="I4" s="62"/>
      <c r="J4" s="62"/>
      <c r="K4" s="62"/>
      <c r="L4" s="95"/>
      <c r="M4" s="95"/>
      <c r="N4" s="95"/>
      <c r="O4" s="95"/>
    </row>
    <row r="5" spans="1:17" ht="23.25" customHeight="1" x14ac:dyDescent="0.25">
      <c r="A5" s="99" t="s">
        <v>0</v>
      </c>
      <c r="B5" s="100" t="s">
        <v>1</v>
      </c>
      <c r="C5" s="100" t="s">
        <v>2</v>
      </c>
      <c r="D5" s="100" t="s">
        <v>3</v>
      </c>
      <c r="E5" s="100" t="s">
        <v>218</v>
      </c>
      <c r="F5" s="101" t="s">
        <v>4</v>
      </c>
      <c r="G5" s="102"/>
      <c r="H5" s="102"/>
      <c r="I5" s="102"/>
      <c r="J5" s="102"/>
      <c r="K5" s="102"/>
      <c r="L5" s="103"/>
      <c r="M5" s="104" t="s">
        <v>5</v>
      </c>
      <c r="N5" s="104" t="s">
        <v>6</v>
      </c>
      <c r="O5" s="115" t="s">
        <v>7</v>
      </c>
    </row>
    <row r="6" spans="1:17" ht="35.25" customHeight="1" x14ac:dyDescent="0.25">
      <c r="A6" s="99"/>
      <c r="B6" s="100"/>
      <c r="C6" s="100"/>
      <c r="D6" s="100"/>
      <c r="E6" s="100"/>
      <c r="F6" s="96">
        <v>2018</v>
      </c>
      <c r="G6" s="94">
        <v>2019</v>
      </c>
      <c r="H6" s="96">
        <v>2020</v>
      </c>
      <c r="I6" s="94">
        <v>2021</v>
      </c>
      <c r="J6" s="96">
        <v>2022</v>
      </c>
      <c r="K6" s="94">
        <v>2023</v>
      </c>
      <c r="L6" s="94">
        <v>2024</v>
      </c>
      <c r="M6" s="104"/>
      <c r="N6" s="114"/>
      <c r="O6" s="115"/>
      <c r="P6" s="63"/>
    </row>
    <row r="7" spans="1:17" ht="17.25" customHeight="1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13</v>
      </c>
      <c r="N7" s="4">
        <v>14</v>
      </c>
      <c r="O7" s="4">
        <v>15</v>
      </c>
    </row>
    <row r="8" spans="1:17" ht="15" customHeight="1" x14ac:dyDescent="0.25">
      <c r="A8" s="105"/>
      <c r="B8" s="106" t="s">
        <v>177</v>
      </c>
      <c r="C8" s="107" t="s">
        <v>47</v>
      </c>
      <c r="D8" s="88" t="s">
        <v>8</v>
      </c>
      <c r="E8" s="5">
        <f>SUM(F8:L8)</f>
        <v>1586690.2851526001</v>
      </c>
      <c r="F8" s="44">
        <f>+F9+F10+F11+F12</f>
        <v>347809.44219999999</v>
      </c>
      <c r="G8" s="44">
        <f t="shared" ref="G8:L8" si="0">+G9+G10+G11+G12</f>
        <v>334441.86580000003</v>
      </c>
      <c r="H8" s="5">
        <f t="shared" si="0"/>
        <v>262700.67343259999</v>
      </c>
      <c r="I8" s="5">
        <f t="shared" si="0"/>
        <v>358381.94321000006</v>
      </c>
      <c r="J8" s="5">
        <f t="shared" si="0"/>
        <v>161078.47594</v>
      </c>
      <c r="K8" s="5">
        <f t="shared" si="0"/>
        <v>122277.88456999999</v>
      </c>
      <c r="L8" s="5">
        <f t="shared" si="0"/>
        <v>0</v>
      </c>
      <c r="M8" s="113"/>
      <c r="N8" s="113"/>
      <c r="O8" s="113"/>
      <c r="P8" s="63"/>
    </row>
    <row r="9" spans="1:17" x14ac:dyDescent="0.25">
      <c r="A9" s="105"/>
      <c r="B9" s="106"/>
      <c r="C9" s="108"/>
      <c r="D9" s="88" t="s">
        <v>9</v>
      </c>
      <c r="E9" s="5">
        <f>SUM(F9:L9)</f>
        <v>151629.6735026</v>
      </c>
      <c r="F9" s="5">
        <f>+F14+F175</f>
        <v>4570.3379000000004</v>
      </c>
      <c r="G9" s="5">
        <f>+G14+G175</f>
        <v>7202.7256100000004</v>
      </c>
      <c r="H9" s="5">
        <f>+H14+H175</f>
        <v>48083.788192599997</v>
      </c>
      <c r="I9" s="5">
        <f>+I14+I175</f>
        <v>77003.56461999999</v>
      </c>
      <c r="J9" s="5">
        <f>+J14+J175</f>
        <v>7384.6285900000003</v>
      </c>
      <c r="K9" s="5">
        <f>+K14+K175</f>
        <v>7384.6285900000003</v>
      </c>
      <c r="L9" s="5">
        <f>+L14+L175</f>
        <v>0</v>
      </c>
      <c r="M9" s="113"/>
      <c r="N9" s="113"/>
      <c r="O9" s="113"/>
      <c r="P9" s="63"/>
    </row>
    <row r="10" spans="1:17" x14ac:dyDescent="0.25">
      <c r="A10" s="105"/>
      <c r="B10" s="106"/>
      <c r="C10" s="108"/>
      <c r="D10" s="88" t="s">
        <v>10</v>
      </c>
      <c r="E10" s="5">
        <f>SUM(F10:L10)</f>
        <v>447236.22036000004</v>
      </c>
      <c r="F10" s="5">
        <f>+F15+F176</f>
        <v>112658.07917000001</v>
      </c>
      <c r="G10" s="5">
        <f>+G15+G176</f>
        <v>129230.81079</v>
      </c>
      <c r="H10" s="5">
        <f>+H15+H176</f>
        <v>23394.055390000001</v>
      </c>
      <c r="I10" s="5">
        <f>+I15+I176</f>
        <v>114053.46489</v>
      </c>
      <c r="J10" s="5">
        <f>+J15+J176</f>
        <v>43949.905059999997</v>
      </c>
      <c r="K10" s="5">
        <f>+K15+K176</f>
        <v>23949.905060000001</v>
      </c>
      <c r="L10" s="5">
        <f>+L15+L176</f>
        <v>0</v>
      </c>
      <c r="M10" s="113"/>
      <c r="N10" s="113"/>
      <c r="O10" s="113"/>
    </row>
    <row r="11" spans="1:17" x14ac:dyDescent="0.25">
      <c r="A11" s="105"/>
      <c r="B11" s="106"/>
      <c r="C11" s="108"/>
      <c r="D11" s="88" t="s">
        <v>11</v>
      </c>
      <c r="E11" s="5">
        <f>SUM(F11:L11)</f>
        <v>987824.39129000006</v>
      </c>
      <c r="F11" s="5">
        <f>+F16+F177</f>
        <v>230581.02512999999</v>
      </c>
      <c r="G11" s="5">
        <f>+G16+G177</f>
        <v>198008.32940000005</v>
      </c>
      <c r="H11" s="5">
        <f>+H16+H177</f>
        <v>191222.82984999998</v>
      </c>
      <c r="I11" s="5">
        <f>+I16+I177</f>
        <v>167324.91370000003</v>
      </c>
      <c r="J11" s="5">
        <f>+J16+J177</f>
        <v>109743.94229000001</v>
      </c>
      <c r="K11" s="5">
        <f>+K16+K177</f>
        <v>90943.350919999997</v>
      </c>
      <c r="L11" s="5">
        <f>+L16+L177</f>
        <v>0</v>
      </c>
      <c r="M11" s="113"/>
      <c r="N11" s="113"/>
      <c r="O11" s="113"/>
    </row>
    <row r="12" spans="1:17" ht="15.75" customHeight="1" x14ac:dyDescent="0.25">
      <c r="A12" s="105"/>
      <c r="B12" s="106"/>
      <c r="C12" s="109"/>
      <c r="D12" s="88" t="s">
        <v>12</v>
      </c>
      <c r="E12" s="5"/>
      <c r="F12" s="5"/>
      <c r="G12" s="5"/>
      <c r="H12" s="5"/>
      <c r="I12" s="5"/>
      <c r="J12" s="5"/>
      <c r="K12" s="56"/>
      <c r="L12" s="56"/>
      <c r="M12" s="113"/>
      <c r="N12" s="113"/>
      <c r="O12" s="113"/>
    </row>
    <row r="13" spans="1:17" ht="15" customHeight="1" x14ac:dyDescent="0.25">
      <c r="A13" s="105" t="s">
        <v>13</v>
      </c>
      <c r="B13" s="106" t="s">
        <v>34</v>
      </c>
      <c r="C13" s="107" t="s">
        <v>48</v>
      </c>
      <c r="D13" s="88" t="s">
        <v>8</v>
      </c>
      <c r="E13" s="5">
        <f>SUM(F13:L13)</f>
        <v>231806.93602260004</v>
      </c>
      <c r="F13" s="5">
        <f t="shared" ref="F13:L13" si="1">SUM(F14:F17)</f>
        <v>17094.921109999999</v>
      </c>
      <c r="G13" s="5">
        <f t="shared" si="1"/>
        <v>15213.61356</v>
      </c>
      <c r="H13" s="5">
        <f>SUM(H14:H17)</f>
        <v>14710.871112600002</v>
      </c>
      <c r="I13" s="5">
        <f t="shared" si="1"/>
        <v>168898.5104</v>
      </c>
      <c r="J13" s="5">
        <f t="shared" si="1"/>
        <v>7944.5099200000004</v>
      </c>
      <c r="K13" s="5">
        <f t="shared" si="1"/>
        <v>7944.5099200000004</v>
      </c>
      <c r="L13" s="5">
        <f t="shared" si="1"/>
        <v>0</v>
      </c>
      <c r="M13" s="110"/>
      <c r="N13" s="112"/>
      <c r="O13" s="113"/>
    </row>
    <row r="14" spans="1:17" x14ac:dyDescent="0.25">
      <c r="A14" s="105"/>
      <c r="B14" s="106"/>
      <c r="C14" s="108"/>
      <c r="D14" s="88" t="s">
        <v>9</v>
      </c>
      <c r="E14" s="5">
        <f>SUM(F14:L14)</f>
        <v>110829.6735026</v>
      </c>
      <c r="F14" s="5">
        <f>+F19+F55+F160</f>
        <v>4570.3379000000004</v>
      </c>
      <c r="G14" s="5">
        <f t="shared" ref="G14:L14" si="2">+G19+G55+G160</f>
        <v>7202.7256100000004</v>
      </c>
      <c r="H14" s="5">
        <f>+H19+H55+H160</f>
        <v>7283.7881926000009</v>
      </c>
      <c r="I14" s="5">
        <f t="shared" si="2"/>
        <v>77003.56461999999</v>
      </c>
      <c r="J14" s="5">
        <f t="shared" si="2"/>
        <v>7384.6285900000003</v>
      </c>
      <c r="K14" s="5">
        <f t="shared" si="2"/>
        <v>7384.6285900000003</v>
      </c>
      <c r="L14" s="5">
        <f t="shared" si="2"/>
        <v>0</v>
      </c>
      <c r="M14" s="111"/>
      <c r="N14" s="112"/>
      <c r="O14" s="113"/>
      <c r="P14" s="63"/>
      <c r="Q14" s="63"/>
    </row>
    <row r="15" spans="1:17" x14ac:dyDescent="0.25">
      <c r="A15" s="105"/>
      <c r="B15" s="106"/>
      <c r="C15" s="108"/>
      <c r="D15" s="88" t="s">
        <v>10</v>
      </c>
      <c r="E15" s="5">
        <f>SUM(F15:L15)</f>
        <v>97929.265700000018</v>
      </c>
      <c r="F15" s="5">
        <f t="shared" ref="F15:L16" si="3">+F20+F56+F161</f>
        <v>240.54410000000001</v>
      </c>
      <c r="G15" s="5">
        <f t="shared" si="3"/>
        <v>72.754799999999989</v>
      </c>
      <c r="H15" s="5">
        <f t="shared" si="3"/>
        <v>6168.6917900000008</v>
      </c>
      <c r="I15" s="5">
        <f t="shared" si="3"/>
        <v>90551.464890000003</v>
      </c>
      <c r="J15" s="5">
        <f t="shared" si="3"/>
        <v>447.90506000000005</v>
      </c>
      <c r="K15" s="5">
        <f t="shared" si="3"/>
        <v>447.90506000000005</v>
      </c>
      <c r="L15" s="5">
        <f t="shared" si="3"/>
        <v>0</v>
      </c>
      <c r="M15" s="111"/>
      <c r="N15" s="112"/>
      <c r="O15" s="113"/>
      <c r="P15" s="63"/>
    </row>
    <row r="16" spans="1:17" x14ac:dyDescent="0.25">
      <c r="A16" s="105"/>
      <c r="B16" s="106"/>
      <c r="C16" s="108"/>
      <c r="D16" s="88" t="s">
        <v>11</v>
      </c>
      <c r="E16" s="5">
        <f>SUM(F16:L16)</f>
        <v>23047.996819999997</v>
      </c>
      <c r="F16" s="5">
        <f t="shared" si="3"/>
        <v>12284.03911</v>
      </c>
      <c r="G16" s="5">
        <f>+G21+G57+G162</f>
        <v>7938.1331499999997</v>
      </c>
      <c r="H16" s="5">
        <f>+H21+H57+H162</f>
        <v>1258.39113</v>
      </c>
      <c r="I16" s="5">
        <f t="shared" si="3"/>
        <v>1343.4808899999998</v>
      </c>
      <c r="J16" s="5">
        <f t="shared" si="3"/>
        <v>111.97627</v>
      </c>
      <c r="K16" s="5">
        <f t="shared" si="3"/>
        <v>111.97627</v>
      </c>
      <c r="L16" s="5">
        <f t="shared" si="3"/>
        <v>0</v>
      </c>
      <c r="M16" s="111"/>
      <c r="N16" s="112"/>
      <c r="O16" s="113"/>
    </row>
    <row r="17" spans="1:16" x14ac:dyDescent="0.25">
      <c r="A17" s="105"/>
      <c r="B17" s="106"/>
      <c r="C17" s="109"/>
      <c r="D17" s="88" t="s">
        <v>12</v>
      </c>
      <c r="E17" s="5"/>
      <c r="F17" s="5"/>
      <c r="G17" s="5"/>
      <c r="H17" s="5"/>
      <c r="I17" s="5"/>
      <c r="J17" s="5"/>
      <c r="K17" s="5"/>
      <c r="L17" s="5"/>
      <c r="M17" s="111"/>
      <c r="N17" s="112"/>
      <c r="O17" s="113"/>
      <c r="P17" s="63"/>
    </row>
    <row r="18" spans="1:16" ht="15" customHeight="1" x14ac:dyDescent="0.25">
      <c r="A18" s="122" t="s">
        <v>91</v>
      </c>
      <c r="B18" s="123" t="s">
        <v>109</v>
      </c>
      <c r="C18" s="107" t="s">
        <v>317</v>
      </c>
      <c r="D18" s="88" t="s">
        <v>8</v>
      </c>
      <c r="E18" s="5">
        <f>SUM(F18:L18)</f>
        <v>22182.592840000001</v>
      </c>
      <c r="F18" s="5">
        <f t="shared" ref="F18:L18" si="4">SUM(F19:F22)</f>
        <v>3776.4598099999998</v>
      </c>
      <c r="G18" s="5">
        <f t="shared" si="4"/>
        <v>5519.4495600000009</v>
      </c>
      <c r="H18" s="5">
        <f>SUM(H19:H22)</f>
        <v>3148.4653699999999</v>
      </c>
      <c r="I18" s="6">
        <f>SUM(I19:I22)</f>
        <v>3986.3929199999998</v>
      </c>
      <c r="J18" s="6">
        <f t="shared" si="4"/>
        <v>2875.9125899999999</v>
      </c>
      <c r="K18" s="6">
        <f t="shared" si="4"/>
        <v>2875.9125899999999</v>
      </c>
      <c r="L18" s="6">
        <f t="shared" si="4"/>
        <v>0</v>
      </c>
      <c r="M18" s="111"/>
      <c r="N18" s="111"/>
      <c r="O18" s="111"/>
    </row>
    <row r="19" spans="1:16" x14ac:dyDescent="0.25">
      <c r="A19" s="122"/>
      <c r="B19" s="123"/>
      <c r="C19" s="108"/>
      <c r="D19" s="88" t="s">
        <v>9</v>
      </c>
      <c r="E19" s="5">
        <f t="shared" ref="E19:E82" si="5">SUM(F19:L19)</f>
        <v>18293.713220000001</v>
      </c>
      <c r="F19" s="5">
        <f>+F24</f>
        <v>3046.89194</v>
      </c>
      <c r="G19" s="5">
        <f t="shared" ref="F19:L21" si="6">+G24</f>
        <v>4724.7404000000006</v>
      </c>
      <c r="H19" s="5">
        <f>+H24</f>
        <v>2640.3193900000001</v>
      </c>
      <c r="I19" s="5">
        <f t="shared" si="6"/>
        <v>2535.2903900000001</v>
      </c>
      <c r="J19" s="5">
        <f t="shared" si="6"/>
        <v>2673.2355499999999</v>
      </c>
      <c r="K19" s="5">
        <f t="shared" si="6"/>
        <v>2673.2355499999999</v>
      </c>
      <c r="L19" s="5">
        <f t="shared" si="6"/>
        <v>0</v>
      </c>
      <c r="M19" s="111"/>
      <c r="N19" s="111"/>
      <c r="O19" s="111"/>
    </row>
    <row r="20" spans="1:16" x14ac:dyDescent="0.25">
      <c r="A20" s="122"/>
      <c r="B20" s="123"/>
      <c r="C20" s="108"/>
      <c r="D20" s="88" t="s">
        <v>10</v>
      </c>
      <c r="E20" s="5">
        <f t="shared" si="5"/>
        <v>1024.49477</v>
      </c>
      <c r="F20" s="5">
        <f t="shared" si="6"/>
        <v>160.36273</v>
      </c>
      <c r="G20" s="5">
        <f t="shared" si="6"/>
        <v>47.724649999999997</v>
      </c>
      <c r="H20" s="5">
        <f t="shared" si="6"/>
        <v>299.73383999999999</v>
      </c>
      <c r="I20" s="5">
        <f t="shared" si="6"/>
        <v>192.39028999999999</v>
      </c>
      <c r="J20" s="5">
        <f t="shared" si="6"/>
        <v>162.14162999999999</v>
      </c>
      <c r="K20" s="5">
        <f>+K25</f>
        <v>162.14162999999999</v>
      </c>
      <c r="L20" s="5">
        <f>+L25</f>
        <v>0</v>
      </c>
      <c r="M20" s="111"/>
      <c r="N20" s="111"/>
      <c r="O20" s="111"/>
    </row>
    <row r="21" spans="1:16" x14ac:dyDescent="0.25">
      <c r="A21" s="122"/>
      <c r="B21" s="123"/>
      <c r="C21" s="108"/>
      <c r="D21" s="88" t="s">
        <v>11</v>
      </c>
      <c r="E21" s="5">
        <f t="shared" si="5"/>
        <v>2864.3848499999995</v>
      </c>
      <c r="F21" s="5">
        <f>+F26</f>
        <v>569.20514000000003</v>
      </c>
      <c r="G21" s="5">
        <f>+G26</f>
        <v>746.98450999999989</v>
      </c>
      <c r="H21" s="5">
        <f>+H26</f>
        <v>208.41214000000002</v>
      </c>
      <c r="I21" s="5">
        <f t="shared" si="6"/>
        <v>1258.7122399999998</v>
      </c>
      <c r="J21" s="5">
        <f t="shared" si="6"/>
        <v>40.535409999999999</v>
      </c>
      <c r="K21" s="5">
        <f>+K26</f>
        <v>40.535409999999999</v>
      </c>
      <c r="L21" s="5">
        <f>+L26</f>
        <v>0</v>
      </c>
      <c r="M21" s="111"/>
      <c r="N21" s="111"/>
      <c r="O21" s="111"/>
    </row>
    <row r="22" spans="1:16" x14ac:dyDescent="0.25">
      <c r="A22" s="122"/>
      <c r="B22" s="123"/>
      <c r="C22" s="108"/>
      <c r="D22" s="88" t="s">
        <v>12</v>
      </c>
      <c r="E22" s="5"/>
      <c r="F22" s="5"/>
      <c r="G22" s="5"/>
      <c r="H22" s="5"/>
      <c r="I22" s="6"/>
      <c r="J22" s="6"/>
      <c r="K22" s="5"/>
      <c r="L22" s="5"/>
      <c r="M22" s="111"/>
      <c r="N22" s="111"/>
      <c r="O22" s="111"/>
    </row>
    <row r="23" spans="1:16" ht="15" customHeight="1" x14ac:dyDescent="0.25">
      <c r="A23" s="116" t="s">
        <v>106</v>
      </c>
      <c r="B23" s="119" t="s">
        <v>37</v>
      </c>
      <c r="C23" s="107" t="s">
        <v>303</v>
      </c>
      <c r="D23" s="9" t="s">
        <v>8</v>
      </c>
      <c r="E23" s="5">
        <f>SUM(F23:L23)</f>
        <v>22182.592840000001</v>
      </c>
      <c r="F23" s="6">
        <f t="shared" ref="F23:L23" si="7">SUM(F24:F27)</f>
        <v>3776.4598099999998</v>
      </c>
      <c r="G23" s="6">
        <f>SUM(G24:G27)</f>
        <v>5519.4495600000009</v>
      </c>
      <c r="H23" s="6">
        <f>SUM(H24:H27)</f>
        <v>3148.4653699999999</v>
      </c>
      <c r="I23" s="6">
        <f t="shared" si="7"/>
        <v>3986.3929199999998</v>
      </c>
      <c r="J23" s="6">
        <f>SUM(J24:J27)</f>
        <v>2875.9125899999999</v>
      </c>
      <c r="K23" s="6">
        <f t="shared" si="7"/>
        <v>2875.9125899999999</v>
      </c>
      <c r="L23" s="6">
        <f t="shared" si="7"/>
        <v>0</v>
      </c>
      <c r="M23" s="111"/>
      <c r="N23" s="111"/>
      <c r="O23" s="111"/>
    </row>
    <row r="24" spans="1:16" x14ac:dyDescent="0.25">
      <c r="A24" s="117"/>
      <c r="B24" s="120"/>
      <c r="C24" s="108"/>
      <c r="D24" s="9" t="s">
        <v>9</v>
      </c>
      <c r="E24" s="5">
        <f t="shared" si="5"/>
        <v>18293.713220000001</v>
      </c>
      <c r="F24" s="6">
        <f>+F29+F34</f>
        <v>3046.89194</v>
      </c>
      <c r="G24" s="6">
        <f>+G29+G34+G40+G45</f>
        <v>4724.7404000000006</v>
      </c>
      <c r="H24" s="6">
        <f>+H29+H34+H35+H40+H45+H50</f>
        <v>2640.3193900000001</v>
      </c>
      <c r="I24" s="6">
        <v>2535.2903900000001</v>
      </c>
      <c r="J24" s="6">
        <v>2673.2355499999999</v>
      </c>
      <c r="K24" s="6">
        <v>2673.2355499999999</v>
      </c>
      <c r="L24" s="6">
        <f>+L29</f>
        <v>0</v>
      </c>
      <c r="M24" s="111"/>
      <c r="N24" s="111"/>
      <c r="O24" s="111"/>
      <c r="P24" s="63"/>
    </row>
    <row r="25" spans="1:16" x14ac:dyDescent="0.25">
      <c r="A25" s="117"/>
      <c r="B25" s="120"/>
      <c r="C25" s="108"/>
      <c r="D25" s="9" t="s">
        <v>10</v>
      </c>
      <c r="E25" s="5">
        <f t="shared" si="5"/>
        <v>1024.49477</v>
      </c>
      <c r="F25" s="6">
        <f>+F30+F35</f>
        <v>160.36273</v>
      </c>
      <c r="G25" s="6">
        <f>+G30+G35+G41+G46</f>
        <v>47.724649999999997</v>
      </c>
      <c r="H25" s="6">
        <f>+H30+H35+H36+H41+H46+H51</f>
        <v>299.73383999999999</v>
      </c>
      <c r="I25" s="6">
        <v>192.39028999999999</v>
      </c>
      <c r="J25" s="6">
        <v>162.14162999999999</v>
      </c>
      <c r="K25" s="6">
        <v>162.14162999999999</v>
      </c>
      <c r="L25" s="6">
        <f>+L30</f>
        <v>0</v>
      </c>
      <c r="M25" s="111"/>
      <c r="N25" s="111"/>
      <c r="O25" s="111"/>
    </row>
    <row r="26" spans="1:16" x14ac:dyDescent="0.25">
      <c r="A26" s="117"/>
      <c r="B26" s="120"/>
      <c r="C26" s="108"/>
      <c r="D26" s="9" t="s">
        <v>11</v>
      </c>
      <c r="E26" s="5">
        <f>SUM(F26:L26)</f>
        <v>2864.3848499999995</v>
      </c>
      <c r="F26" s="6">
        <f>+F31+F36</f>
        <v>569.20514000000003</v>
      </c>
      <c r="G26" s="6">
        <f>+G31+G36+G37+G42+G47</f>
        <v>746.98450999999989</v>
      </c>
      <c r="H26" s="6">
        <f>+H31+H36+H37+H42+H47+H52</f>
        <v>208.41214000000002</v>
      </c>
      <c r="I26" s="6">
        <f>48.09757+1210.61467</f>
        <v>1258.7122399999998</v>
      </c>
      <c r="J26" s="6">
        <v>40.535409999999999</v>
      </c>
      <c r="K26" s="6">
        <v>40.535409999999999</v>
      </c>
      <c r="L26" s="6">
        <f t="shared" ref="L26" si="8">+L31+L36+L37+L42+L47+L52</f>
        <v>0</v>
      </c>
      <c r="M26" s="111"/>
      <c r="N26" s="111"/>
      <c r="O26" s="111"/>
      <c r="P26" s="63"/>
    </row>
    <row r="27" spans="1:16" x14ac:dyDescent="0.25">
      <c r="A27" s="118"/>
      <c r="B27" s="121"/>
      <c r="C27" s="109"/>
      <c r="D27" s="9" t="s">
        <v>12</v>
      </c>
      <c r="E27" s="5"/>
      <c r="F27" s="6"/>
      <c r="G27" s="6"/>
      <c r="H27" s="6"/>
      <c r="I27" s="6"/>
      <c r="J27" s="6"/>
      <c r="K27" s="5"/>
      <c r="L27" s="5"/>
      <c r="M27" s="111"/>
      <c r="N27" s="111"/>
      <c r="O27" s="111"/>
    </row>
    <row r="28" spans="1:16" ht="15" customHeight="1" x14ac:dyDescent="0.25">
      <c r="A28" s="124" t="s">
        <v>112</v>
      </c>
      <c r="B28" s="127" t="s">
        <v>174</v>
      </c>
      <c r="C28" s="29"/>
      <c r="D28" s="88" t="s">
        <v>8</v>
      </c>
      <c r="E28" s="5">
        <f>SUM(F28:L28)</f>
        <v>3776.4598099999998</v>
      </c>
      <c r="F28" s="6">
        <f t="shared" ref="F28:L28" si="9">SUM(F29:F31)</f>
        <v>3776.4598099999998</v>
      </c>
      <c r="G28" s="6">
        <f>SUM(G29:G31)</f>
        <v>0</v>
      </c>
      <c r="H28" s="6">
        <f t="shared" si="9"/>
        <v>0</v>
      </c>
      <c r="I28" s="6">
        <f t="shared" si="9"/>
        <v>0</v>
      </c>
      <c r="J28" s="6">
        <f t="shared" si="9"/>
        <v>0</v>
      </c>
      <c r="K28" s="6">
        <f t="shared" si="9"/>
        <v>0</v>
      </c>
      <c r="L28" s="6">
        <f t="shared" si="9"/>
        <v>0</v>
      </c>
      <c r="M28" s="111" t="s">
        <v>14</v>
      </c>
      <c r="N28" s="111" t="s">
        <v>26</v>
      </c>
      <c r="O28" s="111" t="s">
        <v>62</v>
      </c>
    </row>
    <row r="29" spans="1:16" x14ac:dyDescent="0.25">
      <c r="A29" s="125"/>
      <c r="B29" s="128"/>
      <c r="C29" s="29" t="s">
        <v>175</v>
      </c>
      <c r="D29" s="88" t="s">
        <v>9</v>
      </c>
      <c r="E29" s="5">
        <f t="shared" si="5"/>
        <v>3046.89194</v>
      </c>
      <c r="F29" s="28">
        <v>3046.89194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111"/>
      <c r="N29" s="111"/>
      <c r="O29" s="111"/>
    </row>
    <row r="30" spans="1:16" x14ac:dyDescent="0.25">
      <c r="A30" s="125"/>
      <c r="B30" s="128"/>
      <c r="C30" s="29" t="s">
        <v>175</v>
      </c>
      <c r="D30" s="88" t="s">
        <v>10</v>
      </c>
      <c r="E30" s="5">
        <f t="shared" si="5"/>
        <v>160.36273</v>
      </c>
      <c r="F30" s="28">
        <v>160.36273</v>
      </c>
      <c r="G30" s="28">
        <v>0</v>
      </c>
      <c r="H30" s="28">
        <v>0</v>
      </c>
      <c r="I30" s="28">
        <v>0</v>
      </c>
      <c r="J30" s="28">
        <v>0</v>
      </c>
      <c r="K30" s="28">
        <v>0</v>
      </c>
      <c r="L30" s="28">
        <v>0</v>
      </c>
      <c r="M30" s="111"/>
      <c r="N30" s="111"/>
      <c r="O30" s="111"/>
    </row>
    <row r="31" spans="1:16" ht="23.25" customHeight="1" x14ac:dyDescent="0.25">
      <c r="A31" s="125"/>
      <c r="B31" s="128"/>
      <c r="C31" s="29" t="s">
        <v>225</v>
      </c>
      <c r="D31" s="88" t="s">
        <v>11</v>
      </c>
      <c r="E31" s="5">
        <f t="shared" si="5"/>
        <v>569.20514000000003</v>
      </c>
      <c r="F31" s="28">
        <f>32.07264+537.1325</f>
        <v>569.20514000000003</v>
      </c>
      <c r="G31" s="28">
        <v>0</v>
      </c>
      <c r="H31" s="28">
        <v>0</v>
      </c>
      <c r="I31" s="28">
        <v>0</v>
      </c>
      <c r="J31" s="28">
        <v>0</v>
      </c>
      <c r="K31" s="28">
        <v>0</v>
      </c>
      <c r="L31" s="28">
        <v>0</v>
      </c>
      <c r="M31" s="111"/>
      <c r="N31" s="111"/>
      <c r="O31" s="111"/>
    </row>
    <row r="32" spans="1:16" ht="15" customHeight="1" x14ac:dyDescent="0.25">
      <c r="A32" s="126"/>
      <c r="B32" s="129"/>
      <c r="C32" s="29"/>
      <c r="D32" s="88" t="s">
        <v>12</v>
      </c>
      <c r="E32" s="5"/>
      <c r="F32" s="6"/>
      <c r="G32" s="6"/>
      <c r="H32" s="6"/>
      <c r="I32" s="6"/>
      <c r="J32" s="6"/>
      <c r="K32" s="5"/>
      <c r="L32" s="5"/>
      <c r="M32" s="111"/>
      <c r="N32" s="111"/>
      <c r="O32" s="111"/>
    </row>
    <row r="33" spans="1:16" ht="15" customHeight="1" x14ac:dyDescent="0.25">
      <c r="A33" s="124" t="s">
        <v>221</v>
      </c>
      <c r="B33" s="130" t="s">
        <v>304</v>
      </c>
      <c r="C33" s="93"/>
      <c r="D33" s="88" t="s">
        <v>8</v>
      </c>
      <c r="E33" s="5">
        <f>SUM(F33:L33)</f>
        <v>3016.1809599999997</v>
      </c>
      <c r="F33" s="6">
        <f t="shared" ref="F33:L33" si="10">SUM(F34:F36)</f>
        <v>0</v>
      </c>
      <c r="G33" s="6">
        <f>SUM(G34:G38)</f>
        <v>3016.1809599999997</v>
      </c>
      <c r="H33" s="6">
        <f>SUM(H34:H36)</f>
        <v>0</v>
      </c>
      <c r="I33" s="6">
        <f t="shared" si="10"/>
        <v>0</v>
      </c>
      <c r="J33" s="6">
        <f t="shared" si="10"/>
        <v>0</v>
      </c>
      <c r="K33" s="5">
        <f t="shared" si="10"/>
        <v>0</v>
      </c>
      <c r="L33" s="5">
        <f t="shared" si="10"/>
        <v>0</v>
      </c>
      <c r="M33" s="133" t="s">
        <v>14</v>
      </c>
      <c r="N33" s="111" t="s">
        <v>26</v>
      </c>
      <c r="O33" s="111" t="s">
        <v>62</v>
      </c>
    </row>
    <row r="34" spans="1:16" x14ac:dyDescent="0.25">
      <c r="A34" s="125"/>
      <c r="B34" s="131"/>
      <c r="C34" s="93" t="s">
        <v>222</v>
      </c>
      <c r="D34" s="88" t="s">
        <v>9</v>
      </c>
      <c r="E34" s="5">
        <f t="shared" si="5"/>
        <v>2304.8721500000001</v>
      </c>
      <c r="F34" s="28">
        <v>0</v>
      </c>
      <c r="G34" s="28">
        <v>2304.8721500000001</v>
      </c>
      <c r="H34" s="28">
        <v>0</v>
      </c>
      <c r="I34" s="28">
        <v>0</v>
      </c>
      <c r="J34" s="28">
        <v>0</v>
      </c>
      <c r="K34" s="27">
        <v>0</v>
      </c>
      <c r="L34" s="27">
        <v>0</v>
      </c>
      <c r="M34" s="134"/>
      <c r="N34" s="111"/>
      <c r="O34" s="111"/>
    </row>
    <row r="35" spans="1:16" x14ac:dyDescent="0.25">
      <c r="A35" s="125"/>
      <c r="B35" s="131"/>
      <c r="C35" s="93" t="s">
        <v>234</v>
      </c>
      <c r="D35" s="88" t="s">
        <v>10</v>
      </c>
      <c r="E35" s="5">
        <f t="shared" si="5"/>
        <v>23.281580000000002</v>
      </c>
      <c r="F35" s="28">
        <v>0</v>
      </c>
      <c r="G35" s="28">
        <v>23.281580000000002</v>
      </c>
      <c r="H35" s="28">
        <v>0</v>
      </c>
      <c r="I35" s="28">
        <v>0</v>
      </c>
      <c r="J35" s="28">
        <v>0</v>
      </c>
      <c r="K35" s="27">
        <v>0</v>
      </c>
      <c r="L35" s="27">
        <v>0</v>
      </c>
      <c r="M35" s="134"/>
      <c r="N35" s="111"/>
      <c r="O35" s="111"/>
    </row>
    <row r="36" spans="1:16" ht="26.25" customHeight="1" x14ac:dyDescent="0.25">
      <c r="A36" s="125"/>
      <c r="B36" s="131"/>
      <c r="C36" s="93" t="s">
        <v>248</v>
      </c>
      <c r="D36" s="88" t="s">
        <v>11</v>
      </c>
      <c r="E36" s="5">
        <f t="shared" si="5"/>
        <v>159.85366999999999</v>
      </c>
      <c r="F36" s="28">
        <v>0</v>
      </c>
      <c r="G36" s="28">
        <v>159.85366999999999</v>
      </c>
      <c r="H36" s="28">
        <v>0</v>
      </c>
      <c r="I36" s="28">
        <v>0</v>
      </c>
      <c r="J36" s="28">
        <v>0</v>
      </c>
      <c r="K36" s="27">
        <v>0</v>
      </c>
      <c r="L36" s="27">
        <v>0</v>
      </c>
      <c r="M36" s="135"/>
      <c r="N36" s="111"/>
      <c r="O36" s="111"/>
    </row>
    <row r="37" spans="1:16" ht="16.5" customHeight="1" x14ac:dyDescent="0.25">
      <c r="A37" s="125"/>
      <c r="B37" s="131"/>
      <c r="C37" s="93" t="s">
        <v>251</v>
      </c>
      <c r="D37" s="88" t="s">
        <v>11</v>
      </c>
      <c r="E37" s="5">
        <f t="shared" si="5"/>
        <v>528.17355999999995</v>
      </c>
      <c r="F37" s="28">
        <v>0</v>
      </c>
      <c r="G37" s="28">
        <v>528.17355999999995</v>
      </c>
      <c r="H37" s="28">
        <v>0</v>
      </c>
      <c r="I37" s="28">
        <v>0</v>
      </c>
      <c r="J37" s="28">
        <v>0</v>
      </c>
      <c r="K37" s="27">
        <v>0</v>
      </c>
      <c r="L37" s="27">
        <v>0</v>
      </c>
      <c r="M37" s="86" t="s">
        <v>169</v>
      </c>
      <c r="N37" s="111"/>
      <c r="O37" s="111"/>
    </row>
    <row r="38" spans="1:16" ht="15" customHeight="1" x14ac:dyDescent="0.25">
      <c r="A38" s="126"/>
      <c r="B38" s="132"/>
      <c r="C38" s="93"/>
      <c r="D38" s="88" t="s">
        <v>12</v>
      </c>
      <c r="E38" s="5">
        <f t="shared" si="5"/>
        <v>0</v>
      </c>
      <c r="F38" s="6">
        <v>0</v>
      </c>
      <c r="G38" s="28">
        <v>0</v>
      </c>
      <c r="H38" s="28">
        <v>0</v>
      </c>
      <c r="I38" s="28">
        <v>0</v>
      </c>
      <c r="J38" s="28">
        <v>0</v>
      </c>
      <c r="K38" s="27">
        <v>0</v>
      </c>
      <c r="L38" s="27">
        <v>0</v>
      </c>
      <c r="M38" s="82"/>
      <c r="N38" s="111"/>
      <c r="O38" s="111"/>
    </row>
    <row r="39" spans="1:16" ht="15" customHeight="1" x14ac:dyDescent="0.25">
      <c r="A39" s="136" t="s">
        <v>233</v>
      </c>
      <c r="B39" s="137" t="s">
        <v>305</v>
      </c>
      <c r="C39" s="29"/>
      <c r="D39" s="88" t="s">
        <v>8</v>
      </c>
      <c r="E39" s="5">
        <f>SUM(F39:L39)</f>
        <v>1049.5435599999998</v>
      </c>
      <c r="F39" s="5">
        <f t="shared" ref="F39:L39" si="11">SUM(F40:F42)</f>
        <v>0</v>
      </c>
      <c r="G39" s="5">
        <f t="shared" si="11"/>
        <v>129.148</v>
      </c>
      <c r="H39" s="5">
        <f t="shared" si="11"/>
        <v>920.39555999999993</v>
      </c>
      <c r="I39" s="5">
        <f t="shared" si="11"/>
        <v>0</v>
      </c>
      <c r="J39" s="5">
        <f t="shared" si="11"/>
        <v>0</v>
      </c>
      <c r="K39" s="5">
        <f t="shared" si="11"/>
        <v>0</v>
      </c>
      <c r="L39" s="5">
        <f t="shared" si="11"/>
        <v>0</v>
      </c>
      <c r="M39" s="111" t="s">
        <v>14</v>
      </c>
      <c r="N39" s="111" t="s">
        <v>26</v>
      </c>
      <c r="O39" s="111" t="s">
        <v>62</v>
      </c>
    </row>
    <row r="40" spans="1:16" ht="15" customHeight="1" x14ac:dyDescent="0.25">
      <c r="A40" s="136"/>
      <c r="B40" s="137"/>
      <c r="C40" s="29" t="s">
        <v>222</v>
      </c>
      <c r="D40" s="88" t="s">
        <v>9</v>
      </c>
      <c r="E40" s="5">
        <f>SUM(F40:L40)</f>
        <v>867.07916</v>
      </c>
      <c r="F40" s="27">
        <v>0</v>
      </c>
      <c r="G40" s="27">
        <v>96.036339999999996</v>
      </c>
      <c r="H40" s="27">
        <v>771.04282000000001</v>
      </c>
      <c r="I40" s="27">
        <v>0</v>
      </c>
      <c r="J40" s="27">
        <v>0</v>
      </c>
      <c r="K40" s="27">
        <v>0</v>
      </c>
      <c r="L40" s="27">
        <v>0</v>
      </c>
      <c r="M40" s="111"/>
      <c r="N40" s="111"/>
      <c r="O40" s="111"/>
    </row>
    <row r="41" spans="1:16" ht="15" customHeight="1" x14ac:dyDescent="0.25">
      <c r="A41" s="136"/>
      <c r="B41" s="137"/>
      <c r="C41" s="29" t="s">
        <v>234</v>
      </c>
      <c r="D41" s="88" t="s">
        <v>10</v>
      </c>
      <c r="E41" s="5">
        <f>SUM(F41:L41)</f>
        <v>88.500250000000008</v>
      </c>
      <c r="F41" s="27">
        <v>0</v>
      </c>
      <c r="G41" s="27">
        <v>0.97006999999999999</v>
      </c>
      <c r="H41" s="27">
        <f>87.53018</f>
        <v>87.530180000000001</v>
      </c>
      <c r="I41" s="27">
        <v>0</v>
      </c>
      <c r="J41" s="27">
        <v>0</v>
      </c>
      <c r="K41" s="27">
        <v>0</v>
      </c>
      <c r="L41" s="27">
        <v>0</v>
      </c>
      <c r="M41" s="111"/>
      <c r="N41" s="111"/>
      <c r="O41" s="111"/>
      <c r="P41" s="63">
        <f>H39+H49</f>
        <v>3148.4653699999999</v>
      </c>
    </row>
    <row r="42" spans="1:16" ht="23.25" customHeight="1" x14ac:dyDescent="0.25">
      <c r="A42" s="136"/>
      <c r="B42" s="137"/>
      <c r="C42" s="29" t="s">
        <v>248</v>
      </c>
      <c r="D42" s="88" t="s">
        <v>11</v>
      </c>
      <c r="E42" s="5">
        <f>SUM(F42:L42)</f>
        <v>93.964150000000004</v>
      </c>
      <c r="F42" s="27">
        <v>0</v>
      </c>
      <c r="G42" s="27">
        <f>0.19401+31.94758</f>
        <v>32.141590000000001</v>
      </c>
      <c r="H42" s="27">
        <f>(42956.47+17506.04)/1000+1.36005</f>
        <v>61.822560000000003</v>
      </c>
      <c r="I42" s="27">
        <v>0</v>
      </c>
      <c r="J42" s="27">
        <v>0</v>
      </c>
      <c r="K42" s="27">
        <v>0</v>
      </c>
      <c r="L42" s="27">
        <v>0</v>
      </c>
      <c r="M42" s="111"/>
      <c r="N42" s="111"/>
      <c r="O42" s="111"/>
    </row>
    <row r="43" spans="1:16" ht="15" customHeight="1" x14ac:dyDescent="0.25">
      <c r="A43" s="136"/>
      <c r="B43" s="137"/>
      <c r="C43" s="29"/>
      <c r="D43" s="88" t="s">
        <v>12</v>
      </c>
      <c r="E43" s="5"/>
      <c r="F43" s="5"/>
      <c r="G43" s="27"/>
      <c r="H43" s="5"/>
      <c r="I43" s="5"/>
      <c r="J43" s="5"/>
      <c r="K43" s="5"/>
      <c r="L43" s="5"/>
      <c r="M43" s="111"/>
      <c r="N43" s="111"/>
      <c r="O43" s="111"/>
    </row>
    <row r="44" spans="1:16" ht="15" customHeight="1" x14ac:dyDescent="0.25">
      <c r="A44" s="136" t="s">
        <v>235</v>
      </c>
      <c r="B44" s="137" t="s">
        <v>306</v>
      </c>
      <c r="C44" s="29"/>
      <c r="D44" s="88" t="s">
        <v>8</v>
      </c>
      <c r="E44" s="5">
        <f>SUM(F44:L44)</f>
        <v>2374.1205999999997</v>
      </c>
      <c r="F44" s="5">
        <f t="shared" ref="F44:L44" si="12">SUM(F45:F47)</f>
        <v>0</v>
      </c>
      <c r="G44" s="5">
        <f t="shared" si="12"/>
        <v>2374.1205999999997</v>
      </c>
      <c r="H44" s="5">
        <f t="shared" si="12"/>
        <v>0</v>
      </c>
      <c r="I44" s="5">
        <f t="shared" si="12"/>
        <v>0</v>
      </c>
      <c r="J44" s="5">
        <f t="shared" si="12"/>
        <v>0</v>
      </c>
      <c r="K44" s="5">
        <f t="shared" si="12"/>
        <v>0</v>
      </c>
      <c r="L44" s="5">
        <f t="shared" si="12"/>
        <v>0</v>
      </c>
      <c r="M44" s="111" t="s">
        <v>14</v>
      </c>
      <c r="N44" s="111" t="s">
        <v>26</v>
      </c>
      <c r="O44" s="111" t="s">
        <v>62</v>
      </c>
    </row>
    <row r="45" spans="1:16" ht="15" customHeight="1" x14ac:dyDescent="0.25">
      <c r="A45" s="136"/>
      <c r="B45" s="137"/>
      <c r="C45" s="29" t="s">
        <v>222</v>
      </c>
      <c r="D45" s="88" t="s">
        <v>9</v>
      </c>
      <c r="E45" s="5">
        <f>SUM(F45:L45)</f>
        <v>2323.8319099999999</v>
      </c>
      <c r="F45" s="27">
        <v>0</v>
      </c>
      <c r="G45" s="27">
        <v>2323.8319099999999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111"/>
      <c r="N45" s="111"/>
      <c r="O45" s="111"/>
    </row>
    <row r="46" spans="1:16" ht="15" customHeight="1" x14ac:dyDescent="0.25">
      <c r="A46" s="136"/>
      <c r="B46" s="137"/>
      <c r="C46" s="29" t="s">
        <v>234</v>
      </c>
      <c r="D46" s="88" t="s">
        <v>10</v>
      </c>
      <c r="E46" s="5">
        <f>SUM(F46:L46)</f>
        <v>23.472999999999999</v>
      </c>
      <c r="F46" s="27">
        <v>0</v>
      </c>
      <c r="G46" s="27">
        <v>23.472999999999999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111"/>
      <c r="N46" s="111"/>
      <c r="O46" s="111"/>
    </row>
    <row r="47" spans="1:16" ht="24" customHeight="1" x14ac:dyDescent="0.25">
      <c r="A47" s="136"/>
      <c r="B47" s="137"/>
      <c r="C47" s="29" t="s">
        <v>297</v>
      </c>
      <c r="D47" s="88" t="s">
        <v>11</v>
      </c>
      <c r="E47" s="5">
        <f>SUM(F47:L47)</f>
        <v>26.81569</v>
      </c>
      <c r="F47" s="27">
        <v>0</v>
      </c>
      <c r="G47" s="27">
        <v>26.81569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111"/>
      <c r="N47" s="111"/>
      <c r="O47" s="111"/>
    </row>
    <row r="48" spans="1:16" ht="15" customHeight="1" x14ac:dyDescent="0.25">
      <c r="A48" s="136"/>
      <c r="B48" s="137"/>
      <c r="C48" s="29"/>
      <c r="D48" s="88" t="s">
        <v>12</v>
      </c>
      <c r="E48" s="5"/>
      <c r="F48" s="5"/>
      <c r="G48" s="27"/>
      <c r="H48" s="5"/>
      <c r="I48" s="5"/>
      <c r="J48" s="5"/>
      <c r="K48" s="5"/>
      <c r="L48" s="5"/>
      <c r="M48" s="111"/>
      <c r="N48" s="111"/>
      <c r="O48" s="111"/>
    </row>
    <row r="49" spans="1:17" ht="15" customHeight="1" x14ac:dyDescent="0.25">
      <c r="A49" s="136" t="s">
        <v>324</v>
      </c>
      <c r="B49" s="137" t="s">
        <v>325</v>
      </c>
      <c r="C49" s="29"/>
      <c r="D49" s="88" t="s">
        <v>8</v>
      </c>
      <c r="E49" s="5">
        <f>SUM(F49:L49)</f>
        <v>2228.06981</v>
      </c>
      <c r="F49" s="5">
        <f t="shared" ref="F49:L49" si="13">SUM(F50:F52)</f>
        <v>0</v>
      </c>
      <c r="G49" s="5">
        <f t="shared" si="13"/>
        <v>0</v>
      </c>
      <c r="H49" s="5">
        <f t="shared" si="13"/>
        <v>2228.06981</v>
      </c>
      <c r="I49" s="5">
        <f t="shared" si="13"/>
        <v>0</v>
      </c>
      <c r="J49" s="5">
        <f t="shared" si="13"/>
        <v>0</v>
      </c>
      <c r="K49" s="5">
        <f t="shared" si="13"/>
        <v>0</v>
      </c>
      <c r="L49" s="5">
        <f t="shared" si="13"/>
        <v>0</v>
      </c>
      <c r="M49" s="111" t="s">
        <v>14</v>
      </c>
      <c r="N49" s="111" t="s">
        <v>26</v>
      </c>
      <c r="O49" s="111" t="s">
        <v>62</v>
      </c>
    </row>
    <row r="50" spans="1:17" ht="15" customHeight="1" x14ac:dyDescent="0.25">
      <c r="A50" s="136"/>
      <c r="B50" s="137"/>
      <c r="C50" s="29" t="s">
        <v>175</v>
      </c>
      <c r="D50" s="88" t="s">
        <v>9</v>
      </c>
      <c r="E50" s="5">
        <f>SUM(F50:L50)</f>
        <v>1869.27657</v>
      </c>
      <c r="F50" s="27">
        <v>0</v>
      </c>
      <c r="G50" s="27">
        <v>0</v>
      </c>
      <c r="H50" s="27">
        <v>1869.27657</v>
      </c>
      <c r="I50" s="27">
        <v>0</v>
      </c>
      <c r="J50" s="27">
        <v>0</v>
      </c>
      <c r="K50" s="27">
        <v>0</v>
      </c>
      <c r="L50" s="27">
        <v>0</v>
      </c>
      <c r="M50" s="111"/>
      <c r="N50" s="111"/>
      <c r="O50" s="111"/>
    </row>
    <row r="51" spans="1:17" ht="15" customHeight="1" x14ac:dyDescent="0.25">
      <c r="A51" s="136"/>
      <c r="B51" s="137"/>
      <c r="C51" s="29" t="s">
        <v>175</v>
      </c>
      <c r="D51" s="88" t="s">
        <v>10</v>
      </c>
      <c r="E51" s="5">
        <f>SUM(F51:L51)</f>
        <v>212.20366000000001</v>
      </c>
      <c r="F51" s="27">
        <v>0</v>
      </c>
      <c r="G51" s="27">
        <v>0</v>
      </c>
      <c r="H51" s="27">
        <v>212.20366000000001</v>
      </c>
      <c r="I51" s="27">
        <v>0</v>
      </c>
      <c r="J51" s="27">
        <v>0</v>
      </c>
      <c r="K51" s="27">
        <v>0</v>
      </c>
      <c r="L51" s="27">
        <v>0</v>
      </c>
      <c r="M51" s="111"/>
      <c r="N51" s="111"/>
      <c r="O51" s="111"/>
    </row>
    <row r="52" spans="1:17" ht="24" customHeight="1" x14ac:dyDescent="0.25">
      <c r="A52" s="136"/>
      <c r="B52" s="137"/>
      <c r="C52" s="29" t="s">
        <v>225</v>
      </c>
      <c r="D52" s="88" t="s">
        <v>11</v>
      </c>
      <c r="E52" s="5">
        <f>SUM(F52:L52)</f>
        <v>146.58958000000001</v>
      </c>
      <c r="F52" s="27">
        <v>0</v>
      </c>
      <c r="G52" s="27">
        <v>0</v>
      </c>
      <c r="H52" s="27">
        <f>42.44073+104.14885</f>
        <v>146.58958000000001</v>
      </c>
      <c r="I52" s="27">
        <v>0</v>
      </c>
      <c r="J52" s="27">
        <v>0</v>
      </c>
      <c r="K52" s="27">
        <v>0</v>
      </c>
      <c r="L52" s="27">
        <v>0</v>
      </c>
      <c r="M52" s="111"/>
      <c r="N52" s="111"/>
      <c r="O52" s="111"/>
    </row>
    <row r="53" spans="1:17" ht="15" customHeight="1" x14ac:dyDescent="0.25">
      <c r="A53" s="136"/>
      <c r="B53" s="137"/>
      <c r="C53" s="29"/>
      <c r="D53" s="88" t="s">
        <v>12</v>
      </c>
      <c r="E53" s="5"/>
      <c r="F53" s="5"/>
      <c r="G53" s="27"/>
      <c r="H53" s="5"/>
      <c r="I53" s="5"/>
      <c r="J53" s="5"/>
      <c r="K53" s="5"/>
      <c r="L53" s="5"/>
      <c r="M53" s="111"/>
      <c r="N53" s="111"/>
      <c r="O53" s="111"/>
    </row>
    <row r="54" spans="1:17" ht="15" customHeight="1" x14ac:dyDescent="0.25">
      <c r="A54" s="116" t="s">
        <v>108</v>
      </c>
      <c r="B54" s="123" t="s">
        <v>110</v>
      </c>
      <c r="C54" s="107" t="s">
        <v>360</v>
      </c>
      <c r="D54" s="88" t="s">
        <v>8</v>
      </c>
      <c r="E54" s="5">
        <f>SUM(F54:L54)</f>
        <v>209054.4971826</v>
      </c>
      <c r="F54" s="6">
        <f t="shared" ref="F54:L54" si="14">SUM(F55:F58)</f>
        <v>12748.615299999999</v>
      </c>
      <c r="G54" s="6">
        <f t="shared" si="14"/>
        <v>9694.1639999999989</v>
      </c>
      <c r="H54" s="6">
        <f>SUM(H55:H58)</f>
        <v>11562.4057426</v>
      </c>
      <c r="I54" s="6">
        <f t="shared" si="14"/>
        <v>164912.11748000002</v>
      </c>
      <c r="J54" s="6">
        <f t="shared" si="14"/>
        <v>5068.5973299999996</v>
      </c>
      <c r="K54" s="5">
        <f t="shared" si="14"/>
        <v>5068.5973299999996</v>
      </c>
      <c r="L54" s="5">
        <f t="shared" si="14"/>
        <v>0</v>
      </c>
      <c r="M54" s="141"/>
      <c r="N54" s="111"/>
      <c r="O54" s="111"/>
    </row>
    <row r="55" spans="1:17" ht="15" customHeight="1" x14ac:dyDescent="0.25">
      <c r="A55" s="117"/>
      <c r="B55" s="123"/>
      <c r="C55" s="108"/>
      <c r="D55" s="88" t="s">
        <v>9</v>
      </c>
      <c r="E55" s="5">
        <f t="shared" si="5"/>
        <v>92535.96028259999</v>
      </c>
      <c r="F55" s="6">
        <f t="shared" ref="F55:L57" si="15">+F60</f>
        <v>1523.44596</v>
      </c>
      <c r="G55" s="6">
        <f t="shared" si="15"/>
        <v>2477.9852099999998</v>
      </c>
      <c r="H55" s="6">
        <f>+H60</f>
        <v>4643.4688026000003</v>
      </c>
      <c r="I55" s="6">
        <f t="shared" si="15"/>
        <v>74468.274229999995</v>
      </c>
      <c r="J55" s="6">
        <f t="shared" si="15"/>
        <v>4711.3930399999999</v>
      </c>
      <c r="K55" s="5">
        <f t="shared" si="15"/>
        <v>4711.3930399999999</v>
      </c>
      <c r="L55" s="5">
        <f t="shared" si="15"/>
        <v>0</v>
      </c>
      <c r="M55" s="142"/>
      <c r="N55" s="111"/>
      <c r="O55" s="111"/>
      <c r="Q55" s="63"/>
    </row>
    <row r="56" spans="1:17" ht="15" customHeight="1" x14ac:dyDescent="0.25">
      <c r="A56" s="117"/>
      <c r="B56" s="123"/>
      <c r="C56" s="108"/>
      <c r="D56" s="88" t="s">
        <v>10</v>
      </c>
      <c r="E56" s="5">
        <f t="shared" si="5"/>
        <v>96904.770930000028</v>
      </c>
      <c r="F56" s="6">
        <f t="shared" si="15"/>
        <v>80.181370000000001</v>
      </c>
      <c r="G56" s="6">
        <f t="shared" si="15"/>
        <v>25.030149999999999</v>
      </c>
      <c r="H56" s="6">
        <f t="shared" si="15"/>
        <v>5868.9579500000009</v>
      </c>
      <c r="I56" s="6">
        <f t="shared" si="15"/>
        <v>90359.074600000007</v>
      </c>
      <c r="J56" s="6">
        <f t="shared" si="15"/>
        <v>285.76343000000003</v>
      </c>
      <c r="K56" s="5">
        <f t="shared" si="15"/>
        <v>285.76343000000003</v>
      </c>
      <c r="L56" s="5">
        <f t="shared" si="15"/>
        <v>0</v>
      </c>
      <c r="M56" s="142"/>
      <c r="N56" s="111"/>
      <c r="O56" s="111"/>
    </row>
    <row r="57" spans="1:17" ht="15" customHeight="1" x14ac:dyDescent="0.25">
      <c r="A57" s="117"/>
      <c r="B57" s="123"/>
      <c r="C57" s="108"/>
      <c r="D57" s="88" t="s">
        <v>11</v>
      </c>
      <c r="E57" s="5">
        <f t="shared" si="5"/>
        <v>19613.76597</v>
      </c>
      <c r="F57" s="6">
        <f t="shared" si="15"/>
        <v>11144.98797</v>
      </c>
      <c r="G57" s="6">
        <f t="shared" si="15"/>
        <v>7191.1486399999994</v>
      </c>
      <c r="H57" s="6">
        <f t="shared" si="15"/>
        <v>1049.9789899999998</v>
      </c>
      <c r="I57" s="6">
        <f t="shared" si="15"/>
        <v>84.768649999999994</v>
      </c>
      <c r="J57" s="6">
        <f t="shared" si="15"/>
        <v>71.440860000000001</v>
      </c>
      <c r="K57" s="6">
        <f t="shared" si="15"/>
        <v>71.440860000000001</v>
      </c>
      <c r="L57" s="6">
        <f t="shared" si="15"/>
        <v>0</v>
      </c>
      <c r="M57" s="142"/>
      <c r="N57" s="111"/>
      <c r="O57" s="111"/>
    </row>
    <row r="58" spans="1:17" ht="15" customHeight="1" x14ac:dyDescent="0.25">
      <c r="A58" s="118"/>
      <c r="B58" s="123"/>
      <c r="C58" s="109"/>
      <c r="D58" s="88" t="s">
        <v>12</v>
      </c>
      <c r="E58" s="5"/>
      <c r="F58" s="6"/>
      <c r="G58" s="6"/>
      <c r="H58" s="6"/>
      <c r="I58" s="6"/>
      <c r="J58" s="6"/>
      <c r="K58" s="5"/>
      <c r="L58" s="5"/>
      <c r="M58" s="143"/>
      <c r="N58" s="111"/>
      <c r="O58" s="111"/>
    </row>
    <row r="59" spans="1:17" ht="15" customHeight="1" x14ac:dyDescent="0.25">
      <c r="A59" s="116" t="s">
        <v>107</v>
      </c>
      <c r="B59" s="138" t="s">
        <v>36</v>
      </c>
      <c r="C59" s="107" t="s">
        <v>361</v>
      </c>
      <c r="D59" s="88" t="s">
        <v>8</v>
      </c>
      <c r="E59" s="5">
        <f>SUM(F59:L59)</f>
        <v>203521.49985260001</v>
      </c>
      <c r="F59" s="5">
        <f t="shared" ref="F59:L62" si="16">+F64+F69+F74+F79+F94+F109+F119+F124+F129+F84+F99+F89</f>
        <v>12748.615300000001</v>
      </c>
      <c r="G59" s="5">
        <f t="shared" si="16"/>
        <v>9694.1639999999989</v>
      </c>
      <c r="H59" s="5">
        <f>+H64+H69+H74+H79+H94+H109+H119+H124+H129+H84+H99+H89+H104+H114</f>
        <v>11098.0057426</v>
      </c>
      <c r="I59" s="5">
        <f>SUM(I60:I62)</f>
        <v>164912.11748000002</v>
      </c>
      <c r="J59" s="5">
        <f>SUM(J60:J62)</f>
        <v>5068.5973299999996</v>
      </c>
      <c r="K59" s="5">
        <f t="shared" si="16"/>
        <v>0</v>
      </c>
      <c r="L59" s="5">
        <f t="shared" si="16"/>
        <v>0</v>
      </c>
      <c r="M59" s="133"/>
      <c r="N59" s="133"/>
      <c r="O59" s="133"/>
    </row>
    <row r="60" spans="1:17" ht="15" customHeight="1" x14ac:dyDescent="0.25">
      <c r="A60" s="117"/>
      <c r="B60" s="139"/>
      <c r="C60" s="108"/>
      <c r="D60" s="88" t="s">
        <v>9</v>
      </c>
      <c r="E60" s="5">
        <f t="shared" si="5"/>
        <v>92535.96028259999</v>
      </c>
      <c r="F60" s="5">
        <f t="shared" si="16"/>
        <v>1523.44596</v>
      </c>
      <c r="G60" s="5">
        <f t="shared" si="16"/>
        <v>2477.9852099999998</v>
      </c>
      <c r="H60" s="5">
        <f>+H65+H70+H75+H80+H95+H110+H120+H125+H130+H85+H100+H90+H135+H140+H145+H150+H155+H105+H115</f>
        <v>4643.4688026000003</v>
      </c>
      <c r="I60" s="5">
        <f>4468.27423+70000</f>
        <v>74468.274229999995</v>
      </c>
      <c r="J60" s="5">
        <v>4711.3930399999999</v>
      </c>
      <c r="K60" s="5">
        <v>4711.3930399999999</v>
      </c>
      <c r="L60" s="5">
        <f t="shared" si="16"/>
        <v>0</v>
      </c>
      <c r="M60" s="134"/>
      <c r="N60" s="134"/>
      <c r="O60" s="134"/>
    </row>
    <row r="61" spans="1:17" ht="15" customHeight="1" x14ac:dyDescent="0.25">
      <c r="A61" s="117"/>
      <c r="B61" s="139"/>
      <c r="C61" s="108"/>
      <c r="D61" s="88" t="s">
        <v>10</v>
      </c>
      <c r="E61" s="5">
        <f t="shared" si="5"/>
        <v>96904.770930000028</v>
      </c>
      <c r="F61" s="5">
        <f t="shared" si="16"/>
        <v>80.181370000000001</v>
      </c>
      <c r="G61" s="5">
        <f>+G66+G71+G76+G81+G96+G111+G121+G126+G131+G86+G101+G91</f>
        <v>25.030149999999999</v>
      </c>
      <c r="H61" s="5">
        <f t="shared" ref="H61:H62" si="17">+H66+H71+H76+H81+H96+H111+H121+H126+H131+H86+H101+H91+H136+H141+H146+H151+H156+H106+H116</f>
        <v>5868.9579500000009</v>
      </c>
      <c r="I61" s="5">
        <f>339.0746+90020</f>
        <v>90359.074600000007</v>
      </c>
      <c r="J61" s="5">
        <v>285.76343000000003</v>
      </c>
      <c r="K61" s="5">
        <v>285.76343000000003</v>
      </c>
      <c r="L61" s="5">
        <f t="shared" si="16"/>
        <v>0</v>
      </c>
      <c r="M61" s="134"/>
      <c r="N61" s="134"/>
      <c r="O61" s="134"/>
    </row>
    <row r="62" spans="1:17" ht="15" customHeight="1" x14ac:dyDescent="0.25">
      <c r="A62" s="117"/>
      <c r="B62" s="139"/>
      <c r="C62" s="108"/>
      <c r="D62" s="88" t="s">
        <v>11</v>
      </c>
      <c r="E62" s="5">
        <f t="shared" si="5"/>
        <v>19613.76597</v>
      </c>
      <c r="F62" s="5">
        <f>+F67+F72+F77+F82+F97+F112+F122+F127+F132+F87+F102+F92</f>
        <v>11144.98797</v>
      </c>
      <c r="G62" s="5">
        <f>+G67+G72+G77+G82+G97+G112+G122+G127+G132+G87+G102+G92</f>
        <v>7191.1486399999994</v>
      </c>
      <c r="H62" s="5">
        <f t="shared" si="17"/>
        <v>1049.9789899999998</v>
      </c>
      <c r="I62" s="5">
        <v>84.768649999999994</v>
      </c>
      <c r="J62" s="5">
        <v>71.440860000000001</v>
      </c>
      <c r="K62" s="5">
        <v>71.440860000000001</v>
      </c>
      <c r="L62" s="5">
        <f t="shared" si="16"/>
        <v>0</v>
      </c>
      <c r="M62" s="134"/>
      <c r="N62" s="134"/>
      <c r="O62" s="134"/>
    </row>
    <row r="63" spans="1:17" ht="15" customHeight="1" x14ac:dyDescent="0.25">
      <c r="A63" s="118"/>
      <c r="B63" s="140"/>
      <c r="C63" s="109"/>
      <c r="D63" s="88" t="s">
        <v>12</v>
      </c>
      <c r="E63" s="5"/>
      <c r="F63" s="5"/>
      <c r="G63" s="5"/>
      <c r="H63" s="5"/>
      <c r="I63" s="6"/>
      <c r="J63" s="6"/>
      <c r="K63" s="5"/>
      <c r="L63" s="5"/>
      <c r="M63" s="135"/>
      <c r="N63" s="135"/>
      <c r="O63" s="135"/>
    </row>
    <row r="64" spans="1:17" ht="15" customHeight="1" x14ac:dyDescent="0.25">
      <c r="A64" s="124" t="s">
        <v>113</v>
      </c>
      <c r="B64" s="127" t="s">
        <v>117</v>
      </c>
      <c r="C64" s="41" t="s">
        <v>145</v>
      </c>
      <c r="D64" s="88" t="s">
        <v>8</v>
      </c>
      <c r="E64" s="5">
        <f>SUM(F64:L64)</f>
        <v>8032.5739000000003</v>
      </c>
      <c r="F64" s="5">
        <f t="shared" ref="F64:L64" si="18">SUM(F65:F68)</f>
        <v>8032.5739000000003</v>
      </c>
      <c r="G64" s="5">
        <f t="shared" si="18"/>
        <v>0</v>
      </c>
      <c r="H64" s="5">
        <f t="shared" si="18"/>
        <v>0</v>
      </c>
      <c r="I64" s="5">
        <f t="shared" si="18"/>
        <v>0</v>
      </c>
      <c r="J64" s="5">
        <f t="shared" si="18"/>
        <v>0</v>
      </c>
      <c r="K64" s="5">
        <f t="shared" si="18"/>
        <v>0</v>
      </c>
      <c r="L64" s="5">
        <f t="shared" si="18"/>
        <v>0</v>
      </c>
      <c r="M64" s="141" t="s">
        <v>14</v>
      </c>
      <c r="N64" s="111" t="s">
        <v>26</v>
      </c>
      <c r="O64" s="111" t="s">
        <v>62</v>
      </c>
      <c r="P64" s="63"/>
    </row>
    <row r="65" spans="1:16" ht="15" customHeight="1" x14ac:dyDescent="0.25">
      <c r="A65" s="125"/>
      <c r="B65" s="128"/>
      <c r="C65" s="41" t="s">
        <v>295</v>
      </c>
      <c r="D65" s="88" t="s">
        <v>9</v>
      </c>
      <c r="E65" s="5">
        <f t="shared" si="5"/>
        <v>761.72275000000002</v>
      </c>
      <c r="F65" s="27">
        <v>761.72275000000002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142"/>
      <c r="N65" s="111"/>
      <c r="O65" s="111"/>
      <c r="P65" s="63"/>
    </row>
    <row r="66" spans="1:16" ht="15" customHeight="1" x14ac:dyDescent="0.25">
      <c r="A66" s="125"/>
      <c r="B66" s="128"/>
      <c r="C66" s="41" t="s">
        <v>295</v>
      </c>
      <c r="D66" s="88" t="s">
        <v>10</v>
      </c>
      <c r="E66" s="5">
        <f t="shared" si="5"/>
        <v>40.090670000000003</v>
      </c>
      <c r="F66" s="27">
        <v>40.090670000000003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142"/>
      <c r="N66" s="111"/>
      <c r="O66" s="111"/>
    </row>
    <row r="67" spans="1:16" ht="27.75" customHeight="1" x14ac:dyDescent="0.25">
      <c r="A67" s="125"/>
      <c r="B67" s="128"/>
      <c r="C67" s="41" t="s">
        <v>294</v>
      </c>
      <c r="D67" s="88" t="s">
        <v>11</v>
      </c>
      <c r="E67" s="5">
        <f t="shared" si="5"/>
        <v>7230.7604799999999</v>
      </c>
      <c r="F67" s="27">
        <f>8.01816+7222.74232</f>
        <v>7230.7604799999999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142"/>
      <c r="N67" s="111"/>
      <c r="O67" s="111"/>
      <c r="P67" s="63"/>
    </row>
    <row r="68" spans="1:16" ht="15" customHeight="1" x14ac:dyDescent="0.25">
      <c r="A68" s="126"/>
      <c r="B68" s="129"/>
      <c r="C68" s="41"/>
      <c r="D68" s="88" t="s">
        <v>12</v>
      </c>
      <c r="E68" s="5"/>
      <c r="F68" s="27"/>
      <c r="G68" s="27"/>
      <c r="H68" s="27"/>
      <c r="I68" s="27"/>
      <c r="J68" s="27"/>
      <c r="K68" s="27"/>
      <c r="L68" s="27"/>
      <c r="M68" s="143"/>
      <c r="N68" s="111"/>
      <c r="O68" s="111"/>
    </row>
    <row r="69" spans="1:16" ht="15" customHeight="1" x14ac:dyDescent="0.25">
      <c r="A69" s="124" t="s">
        <v>114</v>
      </c>
      <c r="B69" s="127" t="s">
        <v>126</v>
      </c>
      <c r="C69" s="144" t="s">
        <v>219</v>
      </c>
      <c r="D69" s="88" t="s">
        <v>8</v>
      </c>
      <c r="E69" s="5">
        <f>SUM(F69:L69)</f>
        <v>95</v>
      </c>
      <c r="F69" s="5">
        <f t="shared" ref="F69:L69" si="19">SUM(F70:F73)</f>
        <v>95</v>
      </c>
      <c r="G69" s="5">
        <f t="shared" si="19"/>
        <v>0</v>
      </c>
      <c r="H69" s="5">
        <f t="shared" si="19"/>
        <v>0</v>
      </c>
      <c r="I69" s="6">
        <f t="shared" si="19"/>
        <v>0</v>
      </c>
      <c r="J69" s="6">
        <f t="shared" si="19"/>
        <v>0</v>
      </c>
      <c r="K69" s="6">
        <f t="shared" si="19"/>
        <v>0</v>
      </c>
      <c r="L69" s="6">
        <f t="shared" si="19"/>
        <v>0</v>
      </c>
      <c r="M69" s="141" t="s">
        <v>14</v>
      </c>
      <c r="N69" s="111" t="s">
        <v>26</v>
      </c>
      <c r="O69" s="111" t="s">
        <v>62</v>
      </c>
    </row>
    <row r="70" spans="1:16" ht="15" customHeight="1" x14ac:dyDescent="0.25">
      <c r="A70" s="125"/>
      <c r="B70" s="128"/>
      <c r="C70" s="145"/>
      <c r="D70" s="88" t="s">
        <v>9</v>
      </c>
      <c r="E70" s="5">
        <f t="shared" si="5"/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142"/>
      <c r="N70" s="111"/>
      <c r="O70" s="111"/>
    </row>
    <row r="71" spans="1:16" ht="15" customHeight="1" x14ac:dyDescent="0.25">
      <c r="A71" s="125"/>
      <c r="B71" s="128"/>
      <c r="C71" s="145"/>
      <c r="D71" s="88" t="s">
        <v>10</v>
      </c>
      <c r="E71" s="5">
        <f t="shared" si="5"/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142"/>
      <c r="N71" s="111"/>
      <c r="O71" s="111"/>
    </row>
    <row r="72" spans="1:16" ht="15" customHeight="1" x14ac:dyDescent="0.25">
      <c r="A72" s="125"/>
      <c r="B72" s="128"/>
      <c r="C72" s="145"/>
      <c r="D72" s="88" t="s">
        <v>11</v>
      </c>
      <c r="E72" s="5">
        <f t="shared" si="5"/>
        <v>95</v>
      </c>
      <c r="F72" s="27">
        <v>95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142"/>
      <c r="N72" s="111"/>
      <c r="O72" s="111"/>
    </row>
    <row r="73" spans="1:16" ht="15" customHeight="1" x14ac:dyDescent="0.25">
      <c r="A73" s="126"/>
      <c r="B73" s="129"/>
      <c r="C73" s="146"/>
      <c r="D73" s="88" t="s">
        <v>12</v>
      </c>
      <c r="E73" s="5"/>
      <c r="F73" s="48"/>
      <c r="G73" s="27"/>
      <c r="H73" s="27"/>
      <c r="I73" s="27"/>
      <c r="J73" s="27"/>
      <c r="K73" s="27"/>
      <c r="L73" s="27"/>
      <c r="M73" s="143"/>
      <c r="N73" s="111"/>
      <c r="O73" s="111"/>
      <c r="P73" s="63"/>
    </row>
    <row r="74" spans="1:16" ht="15" customHeight="1" x14ac:dyDescent="0.25">
      <c r="A74" s="124" t="s">
        <v>115</v>
      </c>
      <c r="B74" s="127" t="s">
        <v>118</v>
      </c>
      <c r="C74" s="41"/>
      <c r="D74" s="88" t="s">
        <v>8</v>
      </c>
      <c r="E74" s="5">
        <f>SUM(F74:L74)</f>
        <v>4324.9124000000002</v>
      </c>
      <c r="F74" s="5">
        <f t="shared" ref="F74:L74" si="20">SUM(F75:F78)</f>
        <v>4324.9124000000002</v>
      </c>
      <c r="G74" s="5">
        <f t="shared" si="20"/>
        <v>0</v>
      </c>
      <c r="H74" s="5">
        <f t="shared" si="20"/>
        <v>0</v>
      </c>
      <c r="I74" s="6">
        <f t="shared" si="20"/>
        <v>0</v>
      </c>
      <c r="J74" s="6">
        <f t="shared" si="20"/>
        <v>0</v>
      </c>
      <c r="K74" s="5">
        <f t="shared" si="20"/>
        <v>0</v>
      </c>
      <c r="L74" s="5">
        <f t="shared" si="20"/>
        <v>0</v>
      </c>
      <c r="M74" s="141" t="s">
        <v>204</v>
      </c>
      <c r="N74" s="111" t="s">
        <v>26</v>
      </c>
      <c r="O74" s="111" t="s">
        <v>62</v>
      </c>
    </row>
    <row r="75" spans="1:16" ht="15" customHeight="1" x14ac:dyDescent="0.25">
      <c r="A75" s="125"/>
      <c r="B75" s="128"/>
      <c r="C75" s="41" t="s">
        <v>295</v>
      </c>
      <c r="D75" s="88" t="s">
        <v>9</v>
      </c>
      <c r="E75" s="5">
        <f t="shared" si="5"/>
        <v>761.72320999999999</v>
      </c>
      <c r="F75" s="27">
        <v>761.72320999999999</v>
      </c>
      <c r="G75" s="27">
        <v>0</v>
      </c>
      <c r="H75" s="27">
        <v>0</v>
      </c>
      <c r="I75" s="28">
        <v>0</v>
      </c>
      <c r="J75" s="28">
        <v>0</v>
      </c>
      <c r="K75" s="27">
        <v>0</v>
      </c>
      <c r="L75" s="27">
        <v>0</v>
      </c>
      <c r="M75" s="142"/>
      <c r="N75" s="111"/>
      <c r="O75" s="111"/>
    </row>
    <row r="76" spans="1:16" ht="15" customHeight="1" x14ac:dyDescent="0.25">
      <c r="A76" s="125"/>
      <c r="B76" s="128"/>
      <c r="C76" s="41" t="s">
        <v>295</v>
      </c>
      <c r="D76" s="88" t="s">
        <v>10</v>
      </c>
      <c r="E76" s="5">
        <f t="shared" si="5"/>
        <v>40.090699999999998</v>
      </c>
      <c r="F76" s="27">
        <v>40.090699999999998</v>
      </c>
      <c r="G76" s="27">
        <v>0</v>
      </c>
      <c r="H76" s="27">
        <v>0</v>
      </c>
      <c r="I76" s="28">
        <v>0</v>
      </c>
      <c r="J76" s="28">
        <v>0</v>
      </c>
      <c r="K76" s="27">
        <v>0</v>
      </c>
      <c r="L76" s="27">
        <v>0</v>
      </c>
      <c r="M76" s="142"/>
      <c r="N76" s="111"/>
      <c r="O76" s="111"/>
    </row>
    <row r="77" spans="1:16" ht="30" customHeight="1" x14ac:dyDescent="0.25">
      <c r="A77" s="125"/>
      <c r="B77" s="128"/>
      <c r="C77" s="41" t="s">
        <v>294</v>
      </c>
      <c r="D77" s="88" t="s">
        <v>11</v>
      </c>
      <c r="E77" s="5">
        <f t="shared" si="5"/>
        <v>3523.0984899999999</v>
      </c>
      <c r="F77" s="27">
        <f>3515.08033+8.01816</f>
        <v>3523.0984899999999</v>
      </c>
      <c r="G77" s="27">
        <v>0</v>
      </c>
      <c r="H77" s="27">
        <v>0</v>
      </c>
      <c r="I77" s="28">
        <v>0</v>
      </c>
      <c r="J77" s="28">
        <v>0</v>
      </c>
      <c r="K77" s="27">
        <v>0</v>
      </c>
      <c r="L77" s="27">
        <v>0</v>
      </c>
      <c r="M77" s="142"/>
      <c r="N77" s="111"/>
      <c r="O77" s="111"/>
    </row>
    <row r="78" spans="1:16" ht="15" customHeight="1" x14ac:dyDescent="0.25">
      <c r="A78" s="126"/>
      <c r="B78" s="129"/>
      <c r="C78" s="41"/>
      <c r="D78" s="88" t="s">
        <v>12</v>
      </c>
      <c r="E78" s="5"/>
      <c r="F78" s="64"/>
      <c r="G78" s="27"/>
      <c r="H78" s="27"/>
      <c r="I78" s="28"/>
      <c r="J78" s="28"/>
      <c r="K78" s="27"/>
      <c r="L78" s="27"/>
      <c r="M78" s="143"/>
      <c r="N78" s="111"/>
      <c r="O78" s="111"/>
    </row>
    <row r="79" spans="1:16" ht="15" customHeight="1" x14ac:dyDescent="0.25">
      <c r="A79" s="124" t="s">
        <v>116</v>
      </c>
      <c r="B79" s="127" t="s">
        <v>362</v>
      </c>
      <c r="C79" s="144" t="s">
        <v>219</v>
      </c>
      <c r="D79" s="88" t="s">
        <v>8</v>
      </c>
      <c r="E79" s="5">
        <f>SUM(F79:L79)</f>
        <v>296.12900000000002</v>
      </c>
      <c r="F79" s="5">
        <f t="shared" ref="F79:L79" si="21">SUM(F80:F83)</f>
        <v>296.12900000000002</v>
      </c>
      <c r="G79" s="5">
        <f t="shared" si="21"/>
        <v>0</v>
      </c>
      <c r="H79" s="5">
        <f t="shared" si="21"/>
        <v>0</v>
      </c>
      <c r="I79" s="6">
        <f t="shared" si="21"/>
        <v>0</v>
      </c>
      <c r="J79" s="6">
        <f t="shared" si="21"/>
        <v>0</v>
      </c>
      <c r="K79" s="5">
        <f t="shared" si="21"/>
        <v>0</v>
      </c>
      <c r="L79" s="5">
        <f t="shared" si="21"/>
        <v>0</v>
      </c>
      <c r="M79" s="141" t="s">
        <v>204</v>
      </c>
      <c r="N79" s="133" t="s">
        <v>26</v>
      </c>
      <c r="O79" s="133" t="s">
        <v>62</v>
      </c>
    </row>
    <row r="80" spans="1:16" ht="15" customHeight="1" x14ac:dyDescent="0.25">
      <c r="A80" s="125"/>
      <c r="B80" s="128"/>
      <c r="C80" s="145"/>
      <c r="D80" s="88" t="s">
        <v>9</v>
      </c>
      <c r="E80" s="5">
        <f t="shared" si="5"/>
        <v>0</v>
      </c>
      <c r="F80" s="27">
        <v>0</v>
      </c>
      <c r="G80" s="27">
        <v>0</v>
      </c>
      <c r="H80" s="27">
        <v>0</v>
      </c>
      <c r="I80" s="28">
        <v>0</v>
      </c>
      <c r="J80" s="28">
        <v>0</v>
      </c>
      <c r="K80" s="27">
        <v>0</v>
      </c>
      <c r="L80" s="27">
        <v>0</v>
      </c>
      <c r="M80" s="142"/>
      <c r="N80" s="134"/>
      <c r="O80" s="134"/>
    </row>
    <row r="81" spans="1:16" ht="15" customHeight="1" x14ac:dyDescent="0.25">
      <c r="A81" s="125"/>
      <c r="B81" s="128"/>
      <c r="C81" s="145"/>
      <c r="D81" s="88" t="s">
        <v>10</v>
      </c>
      <c r="E81" s="5">
        <f t="shared" si="5"/>
        <v>0</v>
      </c>
      <c r="F81" s="27">
        <v>0</v>
      </c>
      <c r="G81" s="27">
        <v>0</v>
      </c>
      <c r="H81" s="27">
        <v>0</v>
      </c>
      <c r="I81" s="28">
        <v>0</v>
      </c>
      <c r="J81" s="28">
        <v>0</v>
      </c>
      <c r="K81" s="27">
        <v>0</v>
      </c>
      <c r="L81" s="27">
        <v>0</v>
      </c>
      <c r="M81" s="142"/>
      <c r="N81" s="134"/>
      <c r="O81" s="134"/>
    </row>
    <row r="82" spans="1:16" ht="15" customHeight="1" x14ac:dyDescent="0.25">
      <c r="A82" s="125"/>
      <c r="B82" s="128"/>
      <c r="C82" s="145"/>
      <c r="D82" s="88" t="s">
        <v>11</v>
      </c>
      <c r="E82" s="5">
        <f t="shared" si="5"/>
        <v>296.12900000000002</v>
      </c>
      <c r="F82" s="27">
        <v>296.12900000000002</v>
      </c>
      <c r="G82" s="27">
        <v>0</v>
      </c>
      <c r="H82" s="27">
        <v>0</v>
      </c>
      <c r="I82" s="28">
        <v>0</v>
      </c>
      <c r="J82" s="28">
        <v>0</v>
      </c>
      <c r="K82" s="27">
        <v>0</v>
      </c>
      <c r="L82" s="27">
        <v>0</v>
      </c>
      <c r="M82" s="142"/>
      <c r="N82" s="134"/>
      <c r="O82" s="134"/>
    </row>
    <row r="83" spans="1:16" ht="15" customHeight="1" x14ac:dyDescent="0.25">
      <c r="A83" s="126"/>
      <c r="B83" s="129"/>
      <c r="C83" s="146"/>
      <c r="D83" s="88" t="s">
        <v>12</v>
      </c>
      <c r="E83" s="5"/>
      <c r="F83" s="27"/>
      <c r="G83" s="27"/>
      <c r="H83" s="27"/>
      <c r="I83" s="28"/>
      <c r="J83" s="28"/>
      <c r="K83" s="27"/>
      <c r="L83" s="27"/>
      <c r="M83" s="143"/>
      <c r="N83" s="135"/>
      <c r="O83" s="135"/>
    </row>
    <row r="84" spans="1:16" ht="15" customHeight="1" x14ac:dyDescent="0.25">
      <c r="A84" s="124" t="s">
        <v>120</v>
      </c>
      <c r="B84" s="127" t="s">
        <v>249</v>
      </c>
      <c r="C84" s="42"/>
      <c r="D84" s="88" t="s">
        <v>8</v>
      </c>
      <c r="E84" s="5">
        <f t="shared" ref="E84:E192" si="22">SUM(F84:L84)</f>
        <v>6988.2639999999992</v>
      </c>
      <c r="F84" s="5">
        <f t="shared" ref="F84:L84" si="23">SUM(F85:F88)</f>
        <v>0</v>
      </c>
      <c r="G84" s="5">
        <f t="shared" si="23"/>
        <v>6988.2639999999992</v>
      </c>
      <c r="H84" s="5">
        <f t="shared" si="23"/>
        <v>0</v>
      </c>
      <c r="I84" s="6">
        <f t="shared" si="23"/>
        <v>0</v>
      </c>
      <c r="J84" s="6">
        <f t="shared" si="23"/>
        <v>0</v>
      </c>
      <c r="K84" s="5">
        <f t="shared" si="23"/>
        <v>0</v>
      </c>
      <c r="L84" s="5">
        <f t="shared" si="23"/>
        <v>0</v>
      </c>
      <c r="M84" s="133" t="s">
        <v>204</v>
      </c>
      <c r="N84" s="133" t="s">
        <v>26</v>
      </c>
      <c r="O84" s="133" t="s">
        <v>62</v>
      </c>
    </row>
    <row r="85" spans="1:16" ht="15" customHeight="1" x14ac:dyDescent="0.25">
      <c r="A85" s="125"/>
      <c r="B85" s="128"/>
      <c r="C85" s="41" t="s">
        <v>222</v>
      </c>
      <c r="D85" s="88" t="s">
        <v>9</v>
      </c>
      <c r="E85" s="5">
        <f t="shared" si="22"/>
        <v>2400.9085399999999</v>
      </c>
      <c r="F85" s="27">
        <v>0</v>
      </c>
      <c r="G85" s="27">
        <v>2400.9085399999999</v>
      </c>
      <c r="H85" s="27">
        <v>0</v>
      </c>
      <c r="I85" s="28">
        <v>0</v>
      </c>
      <c r="J85" s="28">
        <v>0</v>
      </c>
      <c r="K85" s="27">
        <v>0</v>
      </c>
      <c r="L85" s="27">
        <v>0</v>
      </c>
      <c r="M85" s="134"/>
      <c r="N85" s="134"/>
      <c r="O85" s="134"/>
    </row>
    <row r="86" spans="1:16" ht="15" customHeight="1" x14ac:dyDescent="0.25">
      <c r="A86" s="125"/>
      <c r="B86" s="128"/>
      <c r="C86" s="41" t="s">
        <v>222</v>
      </c>
      <c r="D86" s="88" t="s">
        <v>10</v>
      </c>
      <c r="E86" s="5">
        <f t="shared" si="22"/>
        <v>24.2516</v>
      </c>
      <c r="F86" s="27">
        <v>0</v>
      </c>
      <c r="G86" s="27">
        <v>24.2516</v>
      </c>
      <c r="H86" s="27">
        <v>0</v>
      </c>
      <c r="I86" s="28">
        <v>0</v>
      </c>
      <c r="J86" s="28">
        <v>0</v>
      </c>
      <c r="K86" s="27">
        <v>0</v>
      </c>
      <c r="L86" s="27">
        <v>0</v>
      </c>
      <c r="M86" s="134"/>
      <c r="N86" s="134"/>
      <c r="O86" s="134"/>
      <c r="P86" s="63"/>
    </row>
    <row r="87" spans="1:16" ht="15" customHeight="1" x14ac:dyDescent="0.25">
      <c r="A87" s="125"/>
      <c r="B87" s="128"/>
      <c r="C87" s="41" t="s">
        <v>222</v>
      </c>
      <c r="D87" s="88" t="s">
        <v>11</v>
      </c>
      <c r="E87" s="5">
        <f t="shared" si="22"/>
        <v>4563.1038599999993</v>
      </c>
      <c r="F87" s="27">
        <v>0</v>
      </c>
      <c r="G87" s="27">
        <v>4563.1038599999993</v>
      </c>
      <c r="H87" s="27">
        <v>0</v>
      </c>
      <c r="I87" s="28">
        <v>0</v>
      </c>
      <c r="J87" s="28">
        <v>0</v>
      </c>
      <c r="K87" s="27">
        <v>0</v>
      </c>
      <c r="L87" s="27">
        <v>0</v>
      </c>
      <c r="M87" s="134"/>
      <c r="N87" s="134"/>
      <c r="O87" s="134"/>
    </row>
    <row r="88" spans="1:16" ht="15" customHeight="1" x14ac:dyDescent="0.25">
      <c r="A88" s="126"/>
      <c r="B88" s="129"/>
      <c r="C88" s="42"/>
      <c r="D88" s="88" t="s">
        <v>12</v>
      </c>
      <c r="E88" s="5"/>
      <c r="F88" s="27"/>
      <c r="G88" s="27"/>
      <c r="H88" s="27"/>
      <c r="I88" s="28"/>
      <c r="J88" s="28"/>
      <c r="K88" s="27"/>
      <c r="L88" s="27"/>
      <c r="M88" s="135"/>
      <c r="N88" s="135"/>
      <c r="O88" s="135"/>
    </row>
    <row r="89" spans="1:16" ht="15" customHeight="1" x14ac:dyDescent="0.25">
      <c r="A89" s="124" t="s">
        <v>121</v>
      </c>
      <c r="B89" s="127" t="s">
        <v>238</v>
      </c>
      <c r="C89" s="144" t="s">
        <v>232</v>
      </c>
      <c r="D89" s="88" t="s">
        <v>8</v>
      </c>
      <c r="E89" s="5">
        <f>SUM(F89:L89)</f>
        <v>380</v>
      </c>
      <c r="F89" s="5">
        <f t="shared" ref="F89:L89" si="24">SUM(F90:F93)</f>
        <v>0</v>
      </c>
      <c r="G89" s="5">
        <f t="shared" si="24"/>
        <v>380</v>
      </c>
      <c r="H89" s="5">
        <f t="shared" si="24"/>
        <v>0</v>
      </c>
      <c r="I89" s="6">
        <f t="shared" si="24"/>
        <v>0</v>
      </c>
      <c r="J89" s="6">
        <f t="shared" si="24"/>
        <v>0</v>
      </c>
      <c r="K89" s="5">
        <f t="shared" si="24"/>
        <v>0</v>
      </c>
      <c r="L89" s="5">
        <f t="shared" si="24"/>
        <v>0</v>
      </c>
      <c r="M89" s="141" t="s">
        <v>204</v>
      </c>
      <c r="N89" s="111" t="s">
        <v>26</v>
      </c>
      <c r="O89" s="111" t="s">
        <v>62</v>
      </c>
    </row>
    <row r="90" spans="1:16" ht="15" customHeight="1" x14ac:dyDescent="0.25">
      <c r="A90" s="125"/>
      <c r="B90" s="128"/>
      <c r="C90" s="145"/>
      <c r="D90" s="88" t="s">
        <v>9</v>
      </c>
      <c r="E90" s="5">
        <f>SUM(F90:L90)</f>
        <v>0</v>
      </c>
      <c r="F90" s="27">
        <v>0</v>
      </c>
      <c r="G90" s="27">
        <v>0</v>
      </c>
      <c r="H90" s="27">
        <v>0</v>
      </c>
      <c r="I90" s="28">
        <v>0</v>
      </c>
      <c r="J90" s="28">
        <v>0</v>
      </c>
      <c r="K90" s="27">
        <v>0</v>
      </c>
      <c r="L90" s="27">
        <v>0</v>
      </c>
      <c r="M90" s="142"/>
      <c r="N90" s="111"/>
      <c r="O90" s="111"/>
    </row>
    <row r="91" spans="1:16" ht="15" customHeight="1" x14ac:dyDescent="0.25">
      <c r="A91" s="125"/>
      <c r="B91" s="128"/>
      <c r="C91" s="145"/>
      <c r="D91" s="88" t="s">
        <v>10</v>
      </c>
      <c r="E91" s="5">
        <f>SUM(F91:L91)</f>
        <v>0</v>
      </c>
      <c r="F91" s="27">
        <v>0</v>
      </c>
      <c r="G91" s="27">
        <v>0</v>
      </c>
      <c r="H91" s="27">
        <v>0</v>
      </c>
      <c r="I91" s="28">
        <v>0</v>
      </c>
      <c r="J91" s="28">
        <v>0</v>
      </c>
      <c r="K91" s="27">
        <v>0</v>
      </c>
      <c r="L91" s="27">
        <v>0</v>
      </c>
      <c r="M91" s="142"/>
      <c r="N91" s="111"/>
      <c r="O91" s="111"/>
    </row>
    <row r="92" spans="1:16" ht="15" customHeight="1" x14ac:dyDescent="0.25">
      <c r="A92" s="125"/>
      <c r="B92" s="128"/>
      <c r="C92" s="145"/>
      <c r="D92" s="88" t="s">
        <v>11</v>
      </c>
      <c r="E92" s="5">
        <f>SUM(F92:L92)</f>
        <v>380</v>
      </c>
      <c r="F92" s="27">
        <v>0</v>
      </c>
      <c r="G92" s="27">
        <v>380</v>
      </c>
      <c r="H92" s="27">
        <v>0</v>
      </c>
      <c r="I92" s="28">
        <v>0</v>
      </c>
      <c r="J92" s="28">
        <v>0</v>
      </c>
      <c r="K92" s="27">
        <v>0</v>
      </c>
      <c r="L92" s="27">
        <v>0</v>
      </c>
      <c r="M92" s="142"/>
      <c r="N92" s="111"/>
      <c r="O92" s="111"/>
    </row>
    <row r="93" spans="1:16" ht="15" customHeight="1" x14ac:dyDescent="0.25">
      <c r="A93" s="126"/>
      <c r="B93" s="129"/>
      <c r="C93" s="146"/>
      <c r="D93" s="88" t="s">
        <v>12</v>
      </c>
      <c r="E93" s="5"/>
      <c r="F93" s="27"/>
      <c r="G93" s="27"/>
      <c r="H93" s="27"/>
      <c r="I93" s="28"/>
      <c r="J93" s="28"/>
      <c r="K93" s="27"/>
      <c r="L93" s="27"/>
      <c r="M93" s="143"/>
      <c r="N93" s="111"/>
      <c r="O93" s="111"/>
    </row>
    <row r="94" spans="1:16" ht="15" customHeight="1" x14ac:dyDescent="0.25">
      <c r="A94" s="124" t="s">
        <v>122</v>
      </c>
      <c r="B94" s="127" t="s">
        <v>119</v>
      </c>
      <c r="C94" s="42"/>
      <c r="D94" s="88" t="s">
        <v>8</v>
      </c>
      <c r="E94" s="5">
        <f>SUM(F94:L94)</f>
        <v>2075.9</v>
      </c>
      <c r="F94" s="5">
        <f t="shared" ref="F94:L94" si="25">SUM(F95:F98)</f>
        <v>0</v>
      </c>
      <c r="G94" s="5">
        <f t="shared" si="25"/>
        <v>2075.9</v>
      </c>
      <c r="H94" s="5">
        <f t="shared" si="25"/>
        <v>0</v>
      </c>
      <c r="I94" s="6">
        <f t="shared" si="25"/>
        <v>0</v>
      </c>
      <c r="J94" s="6">
        <f t="shared" si="25"/>
        <v>0</v>
      </c>
      <c r="K94" s="5">
        <f t="shared" si="25"/>
        <v>0</v>
      </c>
      <c r="L94" s="5">
        <f t="shared" si="25"/>
        <v>0</v>
      </c>
      <c r="M94" s="141" t="s">
        <v>204</v>
      </c>
      <c r="N94" s="111" t="s">
        <v>26</v>
      </c>
      <c r="O94" s="111" t="s">
        <v>62</v>
      </c>
    </row>
    <row r="95" spans="1:16" ht="15" customHeight="1" x14ac:dyDescent="0.25">
      <c r="A95" s="125"/>
      <c r="B95" s="128"/>
      <c r="C95" s="41" t="s">
        <v>222</v>
      </c>
      <c r="D95" s="88" t="s">
        <v>9</v>
      </c>
      <c r="E95" s="5">
        <f t="shared" si="22"/>
        <v>77.076669999999993</v>
      </c>
      <c r="F95" s="27">
        <v>0</v>
      </c>
      <c r="G95" s="27">
        <v>77.076669999999993</v>
      </c>
      <c r="H95" s="27">
        <v>0</v>
      </c>
      <c r="I95" s="28">
        <v>0</v>
      </c>
      <c r="J95" s="28">
        <v>0</v>
      </c>
      <c r="K95" s="27">
        <v>0</v>
      </c>
      <c r="L95" s="27">
        <v>0</v>
      </c>
      <c r="M95" s="142"/>
      <c r="N95" s="111"/>
      <c r="O95" s="111"/>
    </row>
    <row r="96" spans="1:16" ht="15" customHeight="1" x14ac:dyDescent="0.25">
      <c r="A96" s="125"/>
      <c r="B96" s="128"/>
      <c r="C96" s="41" t="s">
        <v>222</v>
      </c>
      <c r="D96" s="88" t="s">
        <v>10</v>
      </c>
      <c r="E96" s="5">
        <f t="shared" si="22"/>
        <v>0.77854999999999996</v>
      </c>
      <c r="F96" s="27">
        <v>0</v>
      </c>
      <c r="G96" s="27">
        <v>0.77854999999999996</v>
      </c>
      <c r="H96" s="27">
        <v>0</v>
      </c>
      <c r="I96" s="28">
        <v>0</v>
      </c>
      <c r="J96" s="28">
        <v>0</v>
      </c>
      <c r="K96" s="27">
        <v>0</v>
      </c>
      <c r="L96" s="27">
        <v>0</v>
      </c>
      <c r="M96" s="142"/>
      <c r="N96" s="111"/>
      <c r="O96" s="111"/>
    </row>
    <row r="97" spans="1:16" ht="15" customHeight="1" x14ac:dyDescent="0.25">
      <c r="A97" s="125"/>
      <c r="B97" s="128"/>
      <c r="C97" s="50" t="s">
        <v>232</v>
      </c>
      <c r="D97" s="88" t="s">
        <v>11</v>
      </c>
      <c r="E97" s="5">
        <f t="shared" si="22"/>
        <v>1998.0447799999999</v>
      </c>
      <c r="F97" s="27">
        <v>0</v>
      </c>
      <c r="G97" s="27">
        <f>0.15571+1997.88907</f>
        <v>1998.0447799999999</v>
      </c>
      <c r="H97" s="27">
        <v>0</v>
      </c>
      <c r="I97" s="28">
        <v>0</v>
      </c>
      <c r="J97" s="28">
        <v>0</v>
      </c>
      <c r="K97" s="27">
        <v>0</v>
      </c>
      <c r="L97" s="27">
        <v>0</v>
      </c>
      <c r="M97" s="142"/>
      <c r="N97" s="111"/>
      <c r="O97" s="111"/>
    </row>
    <row r="98" spans="1:16" ht="15" customHeight="1" x14ac:dyDescent="0.25">
      <c r="A98" s="126"/>
      <c r="B98" s="129"/>
      <c r="C98" s="42"/>
      <c r="D98" s="88" t="s">
        <v>12</v>
      </c>
      <c r="E98" s="5"/>
      <c r="F98" s="27"/>
      <c r="G98" s="27"/>
      <c r="H98" s="27"/>
      <c r="I98" s="53"/>
      <c r="J98" s="53"/>
      <c r="K98" s="27"/>
      <c r="L98" s="27"/>
      <c r="M98" s="143"/>
      <c r="N98" s="111"/>
      <c r="O98" s="111"/>
    </row>
    <row r="99" spans="1:16" ht="15" customHeight="1" x14ac:dyDescent="0.25">
      <c r="A99" s="124" t="s">
        <v>123</v>
      </c>
      <c r="B99" s="127" t="s">
        <v>239</v>
      </c>
      <c r="C99" s="144" t="s">
        <v>232</v>
      </c>
      <c r="D99" s="88" t="s">
        <v>8</v>
      </c>
      <c r="E99" s="5">
        <f>SUM(F99:L99)</f>
        <v>250</v>
      </c>
      <c r="F99" s="5">
        <f t="shared" ref="F99:L99" si="26">SUM(F100:F103)</f>
        <v>0</v>
      </c>
      <c r="G99" s="5">
        <f t="shared" si="26"/>
        <v>250</v>
      </c>
      <c r="H99" s="5">
        <f t="shared" si="26"/>
        <v>0</v>
      </c>
      <c r="I99" s="6">
        <f t="shared" si="26"/>
        <v>0</v>
      </c>
      <c r="J99" s="6">
        <f t="shared" si="26"/>
        <v>0</v>
      </c>
      <c r="K99" s="5">
        <f t="shared" si="26"/>
        <v>0</v>
      </c>
      <c r="L99" s="5">
        <f t="shared" si="26"/>
        <v>0</v>
      </c>
      <c r="M99" s="141" t="s">
        <v>204</v>
      </c>
      <c r="N99" s="111" t="s">
        <v>26</v>
      </c>
      <c r="O99" s="111" t="s">
        <v>62</v>
      </c>
    </row>
    <row r="100" spans="1:16" ht="15" customHeight="1" x14ac:dyDescent="0.25">
      <c r="A100" s="125"/>
      <c r="B100" s="128"/>
      <c r="C100" s="145"/>
      <c r="D100" s="88" t="s">
        <v>9</v>
      </c>
      <c r="E100" s="5">
        <f>SUM(F100:L100)</f>
        <v>0</v>
      </c>
      <c r="F100" s="27">
        <v>0</v>
      </c>
      <c r="G100" s="27">
        <v>0</v>
      </c>
      <c r="H100" s="27">
        <v>0</v>
      </c>
      <c r="I100" s="28">
        <v>0</v>
      </c>
      <c r="J100" s="28">
        <v>0</v>
      </c>
      <c r="K100" s="27">
        <v>0</v>
      </c>
      <c r="L100" s="27">
        <v>0</v>
      </c>
      <c r="M100" s="142"/>
      <c r="N100" s="111"/>
      <c r="O100" s="111"/>
    </row>
    <row r="101" spans="1:16" ht="15" customHeight="1" x14ac:dyDescent="0.25">
      <c r="A101" s="125"/>
      <c r="B101" s="128"/>
      <c r="C101" s="145"/>
      <c r="D101" s="88" t="s">
        <v>10</v>
      </c>
      <c r="E101" s="5">
        <f>SUM(F101:L101)</f>
        <v>0</v>
      </c>
      <c r="F101" s="27">
        <v>0</v>
      </c>
      <c r="G101" s="27">
        <v>0</v>
      </c>
      <c r="H101" s="27">
        <v>0</v>
      </c>
      <c r="I101" s="28">
        <v>0</v>
      </c>
      <c r="J101" s="28">
        <v>0</v>
      </c>
      <c r="K101" s="27">
        <v>0</v>
      </c>
      <c r="L101" s="27">
        <v>0</v>
      </c>
      <c r="M101" s="142"/>
      <c r="N101" s="111"/>
      <c r="O101" s="111"/>
    </row>
    <row r="102" spans="1:16" ht="15" customHeight="1" x14ac:dyDescent="0.25">
      <c r="A102" s="125"/>
      <c r="B102" s="128"/>
      <c r="C102" s="145"/>
      <c r="D102" s="88" t="s">
        <v>11</v>
      </c>
      <c r="E102" s="5">
        <f>SUM(F102:L102)</f>
        <v>250</v>
      </c>
      <c r="F102" s="27">
        <v>0</v>
      </c>
      <c r="G102" s="27">
        <v>250</v>
      </c>
      <c r="H102" s="27">
        <v>0</v>
      </c>
      <c r="I102" s="28">
        <v>0</v>
      </c>
      <c r="J102" s="28">
        <v>0</v>
      </c>
      <c r="K102" s="27">
        <v>0</v>
      </c>
      <c r="L102" s="27">
        <v>0</v>
      </c>
      <c r="M102" s="142"/>
      <c r="N102" s="111"/>
      <c r="O102" s="111"/>
    </row>
    <row r="103" spans="1:16" ht="15" customHeight="1" x14ac:dyDescent="0.25">
      <c r="A103" s="126"/>
      <c r="B103" s="129"/>
      <c r="C103" s="146"/>
      <c r="D103" s="88" t="s">
        <v>12</v>
      </c>
      <c r="E103" s="5"/>
      <c r="F103" s="27"/>
      <c r="G103" s="27"/>
      <c r="H103" s="27"/>
      <c r="I103" s="28"/>
      <c r="J103" s="28"/>
      <c r="K103" s="27"/>
      <c r="L103" s="27"/>
      <c r="M103" s="143"/>
      <c r="N103" s="111"/>
      <c r="O103" s="111"/>
    </row>
    <row r="104" spans="1:16" ht="15" customHeight="1" x14ac:dyDescent="0.25">
      <c r="A104" s="124" t="s">
        <v>298</v>
      </c>
      <c r="B104" s="127" t="s">
        <v>318</v>
      </c>
      <c r="C104" s="144" t="s">
        <v>232</v>
      </c>
      <c r="D104" s="88" t="s">
        <v>8</v>
      </c>
      <c r="E104" s="5">
        <f>SUM(F104:L104)</f>
        <v>184.93333000000001</v>
      </c>
      <c r="F104" s="5">
        <f t="shared" ref="F104:L104" si="27">SUM(F105:F108)</f>
        <v>0</v>
      </c>
      <c r="G104" s="5">
        <f t="shared" si="27"/>
        <v>0</v>
      </c>
      <c r="H104" s="5">
        <f t="shared" si="27"/>
        <v>184.93333000000001</v>
      </c>
      <c r="I104" s="6">
        <f t="shared" si="27"/>
        <v>0</v>
      </c>
      <c r="J104" s="6">
        <f t="shared" si="27"/>
        <v>0</v>
      </c>
      <c r="K104" s="5">
        <f t="shared" si="27"/>
        <v>0</v>
      </c>
      <c r="L104" s="5">
        <f t="shared" si="27"/>
        <v>0</v>
      </c>
      <c r="M104" s="141" t="s">
        <v>204</v>
      </c>
      <c r="N104" s="111" t="s">
        <v>26</v>
      </c>
      <c r="O104" s="111" t="s">
        <v>62</v>
      </c>
    </row>
    <row r="105" spans="1:16" ht="15" customHeight="1" x14ac:dyDescent="0.25">
      <c r="A105" s="125"/>
      <c r="B105" s="128"/>
      <c r="C105" s="145"/>
      <c r="D105" s="88" t="s">
        <v>9</v>
      </c>
      <c r="E105" s="5">
        <f>SUM(F105:L105)</f>
        <v>0</v>
      </c>
      <c r="F105" s="27">
        <v>0</v>
      </c>
      <c r="G105" s="27">
        <v>0</v>
      </c>
      <c r="H105" s="27">
        <v>0</v>
      </c>
      <c r="I105" s="28">
        <v>0</v>
      </c>
      <c r="J105" s="28">
        <v>0</v>
      </c>
      <c r="K105" s="27">
        <v>0</v>
      </c>
      <c r="L105" s="27">
        <v>0</v>
      </c>
      <c r="M105" s="142"/>
      <c r="N105" s="111"/>
      <c r="O105" s="111"/>
    </row>
    <row r="106" spans="1:16" ht="15" customHeight="1" x14ac:dyDescent="0.25">
      <c r="A106" s="125"/>
      <c r="B106" s="128"/>
      <c r="C106" s="145"/>
      <c r="D106" s="88" t="s">
        <v>10</v>
      </c>
      <c r="E106" s="5">
        <f>SUM(F106:L106)</f>
        <v>80</v>
      </c>
      <c r="F106" s="27">
        <v>0</v>
      </c>
      <c r="G106" s="27">
        <v>0</v>
      </c>
      <c r="H106" s="27">
        <v>80</v>
      </c>
      <c r="I106" s="28">
        <v>0</v>
      </c>
      <c r="J106" s="28">
        <v>0</v>
      </c>
      <c r="K106" s="27">
        <v>0</v>
      </c>
      <c r="L106" s="27">
        <v>0</v>
      </c>
      <c r="M106" s="142"/>
      <c r="N106" s="111"/>
      <c r="O106" s="111"/>
    </row>
    <row r="107" spans="1:16" ht="15" customHeight="1" x14ac:dyDescent="0.25">
      <c r="A107" s="125"/>
      <c r="B107" s="128"/>
      <c r="C107" s="145"/>
      <c r="D107" s="88" t="s">
        <v>11</v>
      </c>
      <c r="E107" s="5">
        <f>SUM(F107:L107)</f>
        <v>104.93333</v>
      </c>
      <c r="F107" s="27">
        <v>0</v>
      </c>
      <c r="G107" s="27">
        <v>0</v>
      </c>
      <c r="H107" s="27">
        <v>104.93333</v>
      </c>
      <c r="I107" s="28">
        <v>0</v>
      </c>
      <c r="J107" s="28">
        <v>0</v>
      </c>
      <c r="K107" s="27">
        <v>0</v>
      </c>
      <c r="L107" s="27">
        <v>0</v>
      </c>
      <c r="M107" s="142"/>
      <c r="N107" s="111"/>
      <c r="O107" s="111"/>
    </row>
    <row r="108" spans="1:16" ht="15" customHeight="1" x14ac:dyDescent="0.25">
      <c r="A108" s="126"/>
      <c r="B108" s="129"/>
      <c r="C108" s="146"/>
      <c r="D108" s="88" t="s">
        <v>12</v>
      </c>
      <c r="E108" s="5"/>
      <c r="F108" s="27"/>
      <c r="G108" s="27"/>
      <c r="H108" s="27"/>
      <c r="I108" s="28"/>
      <c r="J108" s="28"/>
      <c r="K108" s="27"/>
      <c r="L108" s="27"/>
      <c r="M108" s="143"/>
      <c r="N108" s="111"/>
      <c r="O108" s="111"/>
    </row>
    <row r="109" spans="1:16" ht="15" customHeight="1" x14ac:dyDescent="0.25">
      <c r="A109" s="124" t="s">
        <v>300</v>
      </c>
      <c r="B109" s="127" t="s">
        <v>326</v>
      </c>
      <c r="C109" s="144" t="s">
        <v>222</v>
      </c>
      <c r="D109" s="88" t="s">
        <v>8</v>
      </c>
      <c r="E109" s="5">
        <f>SUM(F109:L109)</f>
        <v>9078.0885426000004</v>
      </c>
      <c r="F109" s="5">
        <f t="shared" ref="F109:L109" si="28">SUM(F110:F113)</f>
        <v>0</v>
      </c>
      <c r="G109" s="5">
        <f t="shared" si="28"/>
        <v>0</v>
      </c>
      <c r="H109" s="5">
        <f t="shared" si="28"/>
        <v>9078.0885426000004</v>
      </c>
      <c r="I109" s="6">
        <f t="shared" si="28"/>
        <v>0</v>
      </c>
      <c r="J109" s="6">
        <f t="shared" si="28"/>
        <v>0</v>
      </c>
      <c r="K109" s="5">
        <f t="shared" si="28"/>
        <v>0</v>
      </c>
      <c r="L109" s="5">
        <f t="shared" si="28"/>
        <v>0</v>
      </c>
      <c r="M109" s="141" t="s">
        <v>204</v>
      </c>
      <c r="N109" s="111" t="s">
        <v>26</v>
      </c>
      <c r="O109" s="111" t="s">
        <v>62</v>
      </c>
    </row>
    <row r="110" spans="1:16" ht="15" customHeight="1" x14ac:dyDescent="0.25">
      <c r="A110" s="125"/>
      <c r="B110" s="128"/>
      <c r="C110" s="145"/>
      <c r="D110" s="88" t="s">
        <v>9</v>
      </c>
      <c r="E110" s="5">
        <f t="shared" si="22"/>
        <v>3289.5858825999999</v>
      </c>
      <c r="F110" s="27">
        <v>0</v>
      </c>
      <c r="G110" s="27">
        <v>0</v>
      </c>
      <c r="H110" s="27">
        <v>3289.5858825999999</v>
      </c>
      <c r="I110" s="28">
        <v>0</v>
      </c>
      <c r="J110" s="28">
        <v>0</v>
      </c>
      <c r="K110" s="27">
        <v>0</v>
      </c>
      <c r="L110" s="27">
        <v>0</v>
      </c>
      <c r="M110" s="142"/>
      <c r="N110" s="111"/>
      <c r="O110" s="111"/>
      <c r="P110" s="63">
        <f>H104+H109+H114+H119</f>
        <v>11098.0057426</v>
      </c>
    </row>
    <row r="111" spans="1:16" ht="15" customHeight="1" x14ac:dyDescent="0.25">
      <c r="A111" s="125"/>
      <c r="B111" s="128"/>
      <c r="C111" s="145"/>
      <c r="D111" s="88" t="s">
        <v>10</v>
      </c>
      <c r="E111" s="5">
        <f t="shared" si="22"/>
        <v>5635.2627200000006</v>
      </c>
      <c r="F111" s="27">
        <v>0</v>
      </c>
      <c r="G111" s="27">
        <v>0</v>
      </c>
      <c r="H111" s="27">
        <v>5635.2627200000006</v>
      </c>
      <c r="I111" s="28">
        <v>0</v>
      </c>
      <c r="J111" s="28">
        <v>0</v>
      </c>
      <c r="K111" s="27">
        <v>0</v>
      </c>
      <c r="L111" s="27">
        <v>0</v>
      </c>
      <c r="M111" s="142"/>
      <c r="N111" s="111"/>
      <c r="O111" s="111"/>
    </row>
    <row r="112" spans="1:16" ht="15" customHeight="1" x14ac:dyDescent="0.25">
      <c r="A112" s="125"/>
      <c r="B112" s="128"/>
      <c r="C112" s="145"/>
      <c r="D112" s="88" t="s">
        <v>11</v>
      </c>
      <c r="E112" s="5">
        <f t="shared" si="22"/>
        <v>153.23993999999999</v>
      </c>
      <c r="F112" s="27">
        <v>0</v>
      </c>
      <c r="G112" s="27">
        <v>0</v>
      </c>
      <c r="H112" s="27">
        <v>153.23993999999999</v>
      </c>
      <c r="I112" s="28">
        <v>0</v>
      </c>
      <c r="J112" s="28">
        <v>0</v>
      </c>
      <c r="K112" s="27">
        <v>0</v>
      </c>
      <c r="L112" s="27">
        <v>0</v>
      </c>
      <c r="M112" s="142"/>
      <c r="N112" s="111"/>
      <c r="O112" s="111"/>
    </row>
    <row r="113" spans="1:17" ht="15" customHeight="1" x14ac:dyDescent="0.25">
      <c r="A113" s="126"/>
      <c r="B113" s="129"/>
      <c r="C113" s="146"/>
      <c r="D113" s="88" t="s">
        <v>12</v>
      </c>
      <c r="E113" s="5"/>
      <c r="F113" s="27"/>
      <c r="G113" s="27"/>
      <c r="H113" s="27"/>
      <c r="I113" s="28"/>
      <c r="J113" s="28"/>
      <c r="K113" s="27"/>
      <c r="L113" s="27"/>
      <c r="M113" s="143"/>
      <c r="N113" s="111"/>
      <c r="O113" s="111"/>
    </row>
    <row r="114" spans="1:17" ht="15" customHeight="1" x14ac:dyDescent="0.25">
      <c r="A114" s="124" t="s">
        <v>313</v>
      </c>
      <c r="B114" s="127" t="s">
        <v>319</v>
      </c>
      <c r="C114" s="144" t="s">
        <v>232</v>
      </c>
      <c r="D114" s="88" t="s">
        <v>8</v>
      </c>
      <c r="E114" s="5">
        <f>SUM(F114:L114)</f>
        <v>296.66667000000001</v>
      </c>
      <c r="F114" s="5">
        <f t="shared" ref="F114:L114" si="29">SUM(F115:F118)</f>
        <v>0</v>
      </c>
      <c r="G114" s="5">
        <f t="shared" si="29"/>
        <v>0</v>
      </c>
      <c r="H114" s="5">
        <f t="shared" si="29"/>
        <v>296.66667000000001</v>
      </c>
      <c r="I114" s="6">
        <f t="shared" si="29"/>
        <v>0</v>
      </c>
      <c r="J114" s="6">
        <f t="shared" si="29"/>
        <v>0</v>
      </c>
      <c r="K114" s="5">
        <f t="shared" si="29"/>
        <v>0</v>
      </c>
      <c r="L114" s="5">
        <f t="shared" si="29"/>
        <v>0</v>
      </c>
      <c r="M114" s="141" t="s">
        <v>204</v>
      </c>
      <c r="N114" s="111" t="s">
        <v>26</v>
      </c>
      <c r="O114" s="111" t="s">
        <v>62</v>
      </c>
    </row>
    <row r="115" spans="1:17" ht="15" customHeight="1" x14ac:dyDescent="0.25">
      <c r="A115" s="125"/>
      <c r="B115" s="128"/>
      <c r="C115" s="145"/>
      <c r="D115" s="88" t="s">
        <v>9</v>
      </c>
      <c r="E115" s="5">
        <f>SUM(F115:L115)</f>
        <v>0</v>
      </c>
      <c r="F115" s="27">
        <v>0</v>
      </c>
      <c r="G115" s="27">
        <v>0</v>
      </c>
      <c r="H115" s="27">
        <v>0</v>
      </c>
      <c r="I115" s="28">
        <v>0</v>
      </c>
      <c r="J115" s="28">
        <v>0</v>
      </c>
      <c r="K115" s="27">
        <v>0</v>
      </c>
      <c r="L115" s="27">
        <v>0</v>
      </c>
      <c r="M115" s="142"/>
      <c r="N115" s="111"/>
      <c r="O115" s="111"/>
    </row>
    <row r="116" spans="1:17" ht="15" customHeight="1" x14ac:dyDescent="0.25">
      <c r="A116" s="125"/>
      <c r="B116" s="128"/>
      <c r="C116" s="145"/>
      <c r="D116" s="88" t="s">
        <v>10</v>
      </c>
      <c r="E116" s="5">
        <f>SUM(F116:L116)</f>
        <v>0</v>
      </c>
      <c r="F116" s="27">
        <v>0</v>
      </c>
      <c r="G116" s="27">
        <v>0</v>
      </c>
      <c r="H116" s="27">
        <v>0</v>
      </c>
      <c r="I116" s="28">
        <v>0</v>
      </c>
      <c r="J116" s="28">
        <v>0</v>
      </c>
      <c r="K116" s="27">
        <v>0</v>
      </c>
      <c r="L116" s="27">
        <v>0</v>
      </c>
      <c r="M116" s="142"/>
      <c r="N116" s="111"/>
      <c r="O116" s="111"/>
    </row>
    <row r="117" spans="1:17" ht="15" customHeight="1" x14ac:dyDescent="0.25">
      <c r="A117" s="125"/>
      <c r="B117" s="128"/>
      <c r="C117" s="145"/>
      <c r="D117" s="88" t="s">
        <v>11</v>
      </c>
      <c r="E117" s="5">
        <f>SUM(F117:L117)</f>
        <v>296.66667000000001</v>
      </c>
      <c r="F117" s="27">
        <v>0</v>
      </c>
      <c r="G117" s="27">
        <v>0</v>
      </c>
      <c r="H117" s="27">
        <v>296.66667000000001</v>
      </c>
      <c r="I117" s="28">
        <v>0</v>
      </c>
      <c r="J117" s="28">
        <v>0</v>
      </c>
      <c r="K117" s="27">
        <v>0</v>
      </c>
      <c r="L117" s="27">
        <v>0</v>
      </c>
      <c r="M117" s="142"/>
      <c r="N117" s="111"/>
      <c r="O117" s="111"/>
      <c r="P117" s="63"/>
    </row>
    <row r="118" spans="1:17" ht="15" customHeight="1" x14ac:dyDescent="0.25">
      <c r="A118" s="126"/>
      <c r="B118" s="129"/>
      <c r="C118" s="146"/>
      <c r="D118" s="88" t="s">
        <v>12</v>
      </c>
      <c r="E118" s="5"/>
      <c r="F118" s="27"/>
      <c r="G118" s="27"/>
      <c r="H118" s="27"/>
      <c r="I118" s="28"/>
      <c r="J118" s="28"/>
      <c r="K118" s="27"/>
      <c r="L118" s="27"/>
      <c r="M118" s="143"/>
      <c r="N118" s="111"/>
      <c r="O118" s="111"/>
    </row>
    <row r="119" spans="1:17" ht="15" customHeight="1" x14ac:dyDescent="0.25">
      <c r="A119" s="124" t="s">
        <v>314</v>
      </c>
      <c r="B119" s="127" t="s">
        <v>333</v>
      </c>
      <c r="C119" s="144" t="s">
        <v>222</v>
      </c>
      <c r="D119" s="88" t="s">
        <v>8</v>
      </c>
      <c r="E119" s="5">
        <f>SUM(F119:L119)</f>
        <v>1538.3172</v>
      </c>
      <c r="F119" s="5">
        <f t="shared" ref="F119:L119" si="30">SUM(F120:F123)</f>
        <v>0</v>
      </c>
      <c r="G119" s="5">
        <f t="shared" si="30"/>
        <v>0</v>
      </c>
      <c r="H119" s="5">
        <f t="shared" si="30"/>
        <v>1538.3172</v>
      </c>
      <c r="I119" s="6">
        <f t="shared" si="30"/>
        <v>0</v>
      </c>
      <c r="J119" s="6">
        <f t="shared" si="30"/>
        <v>0</v>
      </c>
      <c r="K119" s="5">
        <f t="shared" si="30"/>
        <v>0</v>
      </c>
      <c r="L119" s="5">
        <f t="shared" si="30"/>
        <v>0</v>
      </c>
      <c r="M119" s="141" t="s">
        <v>204</v>
      </c>
      <c r="N119" s="111" t="s">
        <v>26</v>
      </c>
      <c r="O119" s="111" t="s">
        <v>62</v>
      </c>
      <c r="P119" s="63"/>
      <c r="Q119" s="65"/>
    </row>
    <row r="120" spans="1:17" ht="15" customHeight="1" x14ac:dyDescent="0.25">
      <c r="A120" s="125"/>
      <c r="B120" s="128"/>
      <c r="C120" s="145"/>
      <c r="D120" s="88" t="s">
        <v>9</v>
      </c>
      <c r="E120" s="5">
        <f t="shared" si="22"/>
        <v>1353.88292</v>
      </c>
      <c r="F120" s="27">
        <v>0</v>
      </c>
      <c r="G120" s="27">
        <v>0</v>
      </c>
      <c r="H120" s="27">
        <v>1353.88292</v>
      </c>
      <c r="I120" s="28">
        <v>0</v>
      </c>
      <c r="J120" s="28">
        <v>0</v>
      </c>
      <c r="K120" s="27">
        <v>0</v>
      </c>
      <c r="L120" s="27">
        <v>0</v>
      </c>
      <c r="M120" s="142"/>
      <c r="N120" s="111"/>
      <c r="O120" s="111"/>
      <c r="P120" s="63"/>
      <c r="Q120" s="66"/>
    </row>
    <row r="121" spans="1:17" ht="15" customHeight="1" x14ac:dyDescent="0.25">
      <c r="A121" s="125"/>
      <c r="B121" s="128"/>
      <c r="C121" s="145"/>
      <c r="D121" s="88" t="s">
        <v>10</v>
      </c>
      <c r="E121" s="5">
        <f t="shared" si="22"/>
        <v>153.69522999999998</v>
      </c>
      <c r="F121" s="27">
        <v>0</v>
      </c>
      <c r="G121" s="27">
        <v>0</v>
      </c>
      <c r="H121" s="27">
        <v>153.69522999999998</v>
      </c>
      <c r="I121" s="28">
        <v>0</v>
      </c>
      <c r="J121" s="28">
        <v>0</v>
      </c>
      <c r="K121" s="27">
        <v>0</v>
      </c>
      <c r="L121" s="27">
        <v>0</v>
      </c>
      <c r="M121" s="142"/>
      <c r="N121" s="111"/>
      <c r="O121" s="111"/>
      <c r="P121" s="63"/>
      <c r="Q121" s="66"/>
    </row>
    <row r="122" spans="1:17" ht="15" customHeight="1" x14ac:dyDescent="0.25">
      <c r="A122" s="125"/>
      <c r="B122" s="128"/>
      <c r="C122" s="145"/>
      <c r="D122" s="88" t="s">
        <v>11</v>
      </c>
      <c r="E122" s="5">
        <f t="shared" si="22"/>
        <v>30.739049999999999</v>
      </c>
      <c r="F122" s="27">
        <v>0</v>
      </c>
      <c r="G122" s="27">
        <v>0</v>
      </c>
      <c r="H122" s="27">
        <v>30.739049999999999</v>
      </c>
      <c r="I122" s="28">
        <v>0</v>
      </c>
      <c r="J122" s="28">
        <v>0</v>
      </c>
      <c r="K122" s="27">
        <v>0</v>
      </c>
      <c r="L122" s="27">
        <v>0</v>
      </c>
      <c r="M122" s="142"/>
      <c r="N122" s="111"/>
      <c r="O122" s="111"/>
      <c r="P122" s="63"/>
      <c r="Q122" s="66"/>
    </row>
    <row r="123" spans="1:17" ht="15" customHeight="1" x14ac:dyDescent="0.25">
      <c r="A123" s="126"/>
      <c r="B123" s="129"/>
      <c r="C123" s="146"/>
      <c r="D123" s="88" t="s">
        <v>12</v>
      </c>
      <c r="E123" s="5"/>
      <c r="F123" s="27"/>
      <c r="G123" s="27"/>
      <c r="H123" s="27"/>
      <c r="I123" s="28"/>
      <c r="J123" s="28"/>
      <c r="K123" s="27"/>
      <c r="L123" s="27"/>
      <c r="M123" s="143"/>
      <c r="N123" s="111"/>
      <c r="O123" s="111"/>
    </row>
    <row r="124" spans="1:17" ht="15" customHeight="1" x14ac:dyDescent="0.25">
      <c r="A124" s="124" t="s">
        <v>315</v>
      </c>
      <c r="B124" s="127" t="s">
        <v>124</v>
      </c>
      <c r="C124" s="144" t="s">
        <v>219</v>
      </c>
      <c r="D124" s="88" t="s">
        <v>8</v>
      </c>
      <c r="E124" s="5">
        <f>SUM(F124:L124)</f>
        <v>0</v>
      </c>
      <c r="F124" s="5">
        <f t="shared" ref="F124:L124" si="31">SUM(F125:F128)</f>
        <v>0</v>
      </c>
      <c r="G124" s="5">
        <f t="shared" si="31"/>
        <v>0</v>
      </c>
      <c r="H124" s="5">
        <f t="shared" si="31"/>
        <v>0</v>
      </c>
      <c r="I124" s="6">
        <f t="shared" si="31"/>
        <v>0</v>
      </c>
      <c r="J124" s="6">
        <f t="shared" si="31"/>
        <v>0</v>
      </c>
      <c r="K124" s="5">
        <f t="shared" si="31"/>
        <v>0</v>
      </c>
      <c r="L124" s="5">
        <f t="shared" si="31"/>
        <v>0</v>
      </c>
      <c r="M124" s="133" t="s">
        <v>14</v>
      </c>
      <c r="N124" s="111" t="s">
        <v>26</v>
      </c>
      <c r="O124" s="111" t="s">
        <v>62</v>
      </c>
    </row>
    <row r="125" spans="1:17" ht="15" customHeight="1" x14ac:dyDescent="0.25">
      <c r="A125" s="125"/>
      <c r="B125" s="128"/>
      <c r="C125" s="145"/>
      <c r="D125" s="88" t="s">
        <v>9</v>
      </c>
      <c r="E125" s="5">
        <f t="shared" si="22"/>
        <v>0</v>
      </c>
      <c r="F125" s="27">
        <v>0</v>
      </c>
      <c r="G125" s="27">
        <v>0</v>
      </c>
      <c r="H125" s="27">
        <v>0</v>
      </c>
      <c r="I125" s="28">
        <v>0</v>
      </c>
      <c r="J125" s="28">
        <v>0</v>
      </c>
      <c r="K125" s="27">
        <v>0</v>
      </c>
      <c r="L125" s="27">
        <v>0</v>
      </c>
      <c r="M125" s="134"/>
      <c r="N125" s="111"/>
      <c r="O125" s="111"/>
    </row>
    <row r="126" spans="1:17" ht="15" customHeight="1" x14ac:dyDescent="0.25">
      <c r="A126" s="125"/>
      <c r="B126" s="128"/>
      <c r="C126" s="145"/>
      <c r="D126" s="88" t="s">
        <v>10</v>
      </c>
      <c r="E126" s="5">
        <f t="shared" si="22"/>
        <v>0</v>
      </c>
      <c r="F126" s="27">
        <v>0</v>
      </c>
      <c r="G126" s="27">
        <v>0</v>
      </c>
      <c r="H126" s="27">
        <v>0</v>
      </c>
      <c r="I126" s="28">
        <v>0</v>
      </c>
      <c r="J126" s="28">
        <v>0</v>
      </c>
      <c r="K126" s="27">
        <v>0</v>
      </c>
      <c r="L126" s="27">
        <v>0</v>
      </c>
      <c r="M126" s="134"/>
      <c r="N126" s="111"/>
      <c r="O126" s="111"/>
    </row>
    <row r="127" spans="1:17" ht="15" customHeight="1" x14ac:dyDescent="0.25">
      <c r="A127" s="125"/>
      <c r="B127" s="128"/>
      <c r="C127" s="145"/>
      <c r="D127" s="88" t="s">
        <v>11</v>
      </c>
      <c r="E127" s="5">
        <f t="shared" si="22"/>
        <v>0</v>
      </c>
      <c r="F127" s="27">
        <v>0</v>
      </c>
      <c r="G127" s="27">
        <v>0</v>
      </c>
      <c r="H127" s="27">
        <v>0</v>
      </c>
      <c r="I127" s="28">
        <v>0</v>
      </c>
      <c r="J127" s="28">
        <v>0</v>
      </c>
      <c r="K127" s="27">
        <v>0</v>
      </c>
      <c r="L127" s="27">
        <v>0</v>
      </c>
      <c r="M127" s="134"/>
      <c r="N127" s="111"/>
      <c r="O127" s="111"/>
    </row>
    <row r="128" spans="1:17" ht="15" customHeight="1" x14ac:dyDescent="0.25">
      <c r="A128" s="126"/>
      <c r="B128" s="129"/>
      <c r="C128" s="146"/>
      <c r="D128" s="88" t="s">
        <v>12</v>
      </c>
      <c r="E128" s="5"/>
      <c r="F128" s="27"/>
      <c r="G128" s="27"/>
      <c r="H128" s="27"/>
      <c r="I128" s="28"/>
      <c r="J128" s="28"/>
      <c r="K128" s="27"/>
      <c r="L128" s="27"/>
      <c r="M128" s="135"/>
      <c r="N128" s="111"/>
      <c r="O128" s="111"/>
    </row>
    <row r="129" spans="1:15" ht="15" customHeight="1" x14ac:dyDescent="0.25">
      <c r="A129" s="124" t="s">
        <v>316</v>
      </c>
      <c r="B129" s="127" t="s">
        <v>220</v>
      </c>
      <c r="C129" s="144" t="s">
        <v>219</v>
      </c>
      <c r="D129" s="88" t="s">
        <v>8</v>
      </c>
      <c r="E129" s="5">
        <f>SUM(F129:L129)</f>
        <v>0</v>
      </c>
      <c r="F129" s="5">
        <f t="shared" ref="F129:L129" si="32">SUM(F130:F133)</f>
        <v>0</v>
      </c>
      <c r="G129" s="5">
        <f t="shared" si="32"/>
        <v>0</v>
      </c>
      <c r="H129" s="5">
        <f t="shared" si="32"/>
        <v>0</v>
      </c>
      <c r="I129" s="6">
        <f t="shared" si="32"/>
        <v>0</v>
      </c>
      <c r="J129" s="6">
        <f t="shared" si="32"/>
        <v>0</v>
      </c>
      <c r="K129" s="5">
        <f t="shared" si="32"/>
        <v>0</v>
      </c>
      <c r="L129" s="5">
        <f t="shared" si="32"/>
        <v>0</v>
      </c>
      <c r="M129" s="141" t="s">
        <v>14</v>
      </c>
      <c r="N129" s="111" t="s">
        <v>26</v>
      </c>
      <c r="O129" s="111" t="s">
        <v>62</v>
      </c>
    </row>
    <row r="130" spans="1:15" ht="15" customHeight="1" x14ac:dyDescent="0.25">
      <c r="A130" s="125"/>
      <c r="B130" s="128"/>
      <c r="C130" s="145"/>
      <c r="D130" s="88" t="s">
        <v>9</v>
      </c>
      <c r="E130" s="5">
        <f t="shared" si="22"/>
        <v>0</v>
      </c>
      <c r="F130" s="27">
        <v>0</v>
      </c>
      <c r="G130" s="27">
        <v>0</v>
      </c>
      <c r="H130" s="27">
        <v>0</v>
      </c>
      <c r="I130" s="28">
        <v>0</v>
      </c>
      <c r="J130" s="28">
        <v>0</v>
      </c>
      <c r="K130" s="27">
        <v>0</v>
      </c>
      <c r="L130" s="27">
        <v>0</v>
      </c>
      <c r="M130" s="142"/>
      <c r="N130" s="111"/>
      <c r="O130" s="111"/>
    </row>
    <row r="131" spans="1:15" ht="15" customHeight="1" x14ac:dyDescent="0.25">
      <c r="A131" s="125"/>
      <c r="B131" s="128"/>
      <c r="C131" s="145"/>
      <c r="D131" s="88" t="s">
        <v>10</v>
      </c>
      <c r="E131" s="5">
        <f t="shared" si="22"/>
        <v>0</v>
      </c>
      <c r="F131" s="27">
        <v>0</v>
      </c>
      <c r="G131" s="27">
        <v>0</v>
      </c>
      <c r="H131" s="27">
        <v>0</v>
      </c>
      <c r="I131" s="28">
        <v>0</v>
      </c>
      <c r="J131" s="28">
        <v>0</v>
      </c>
      <c r="K131" s="27">
        <v>0</v>
      </c>
      <c r="L131" s="27">
        <v>0</v>
      </c>
      <c r="M131" s="142"/>
      <c r="N131" s="111"/>
      <c r="O131" s="111"/>
    </row>
    <row r="132" spans="1:15" ht="15" customHeight="1" x14ac:dyDescent="0.25">
      <c r="A132" s="125"/>
      <c r="B132" s="128"/>
      <c r="C132" s="145"/>
      <c r="D132" s="88" t="s">
        <v>11</v>
      </c>
      <c r="E132" s="5">
        <f t="shared" si="22"/>
        <v>0</v>
      </c>
      <c r="F132" s="27">
        <v>0</v>
      </c>
      <c r="G132" s="27">
        <v>0</v>
      </c>
      <c r="H132" s="27">
        <v>0</v>
      </c>
      <c r="I132" s="28">
        <v>0</v>
      </c>
      <c r="J132" s="28">
        <v>0</v>
      </c>
      <c r="K132" s="27">
        <v>0</v>
      </c>
      <c r="L132" s="27">
        <v>0</v>
      </c>
      <c r="M132" s="142"/>
      <c r="N132" s="111"/>
      <c r="O132" s="111"/>
    </row>
    <row r="133" spans="1:15" ht="15" customHeight="1" x14ac:dyDescent="0.25">
      <c r="A133" s="126"/>
      <c r="B133" s="129"/>
      <c r="C133" s="146"/>
      <c r="D133" s="88" t="s">
        <v>12</v>
      </c>
      <c r="E133" s="5"/>
      <c r="F133" s="27"/>
      <c r="G133" s="27"/>
      <c r="H133" s="27"/>
      <c r="I133" s="28"/>
      <c r="J133" s="28"/>
      <c r="K133" s="27"/>
      <c r="L133" s="27"/>
      <c r="M133" s="143"/>
      <c r="N133" s="111"/>
      <c r="O133" s="111"/>
    </row>
    <row r="134" spans="1:15" ht="15" customHeight="1" x14ac:dyDescent="0.25">
      <c r="A134" s="124" t="s">
        <v>320</v>
      </c>
      <c r="B134" s="127" t="s">
        <v>299</v>
      </c>
      <c r="C134" s="144" t="s">
        <v>219</v>
      </c>
      <c r="D134" s="88" t="s">
        <v>8</v>
      </c>
      <c r="E134" s="5">
        <f>SUM(F134:L134)</f>
        <v>0</v>
      </c>
      <c r="F134" s="5">
        <f t="shared" ref="F134:L134" si="33">SUM(F135:F138)</f>
        <v>0</v>
      </c>
      <c r="G134" s="5">
        <f t="shared" si="33"/>
        <v>0</v>
      </c>
      <c r="H134" s="5">
        <f t="shared" si="33"/>
        <v>0</v>
      </c>
      <c r="I134" s="6">
        <f t="shared" si="33"/>
        <v>0</v>
      </c>
      <c r="J134" s="6">
        <f t="shared" si="33"/>
        <v>0</v>
      </c>
      <c r="K134" s="5">
        <f t="shared" si="33"/>
        <v>0</v>
      </c>
      <c r="L134" s="5">
        <f t="shared" si="33"/>
        <v>0</v>
      </c>
      <c r="M134" s="141" t="s">
        <v>14</v>
      </c>
      <c r="N134" s="111" t="s">
        <v>26</v>
      </c>
      <c r="O134" s="111" t="s">
        <v>62</v>
      </c>
    </row>
    <row r="135" spans="1:15" ht="15" customHeight="1" x14ac:dyDescent="0.25">
      <c r="A135" s="125"/>
      <c r="B135" s="128"/>
      <c r="C135" s="145"/>
      <c r="D135" s="88" t="s">
        <v>9</v>
      </c>
      <c r="E135" s="5">
        <f t="shared" ref="E135:E137" si="34">SUM(F135:L135)</f>
        <v>0</v>
      </c>
      <c r="F135" s="27">
        <v>0</v>
      </c>
      <c r="G135" s="27">
        <v>0</v>
      </c>
      <c r="H135" s="27">
        <v>0</v>
      </c>
      <c r="I135" s="28">
        <v>0</v>
      </c>
      <c r="J135" s="28">
        <v>0</v>
      </c>
      <c r="K135" s="27">
        <v>0</v>
      </c>
      <c r="L135" s="27">
        <v>0</v>
      </c>
      <c r="M135" s="142"/>
      <c r="N135" s="111"/>
      <c r="O135" s="111"/>
    </row>
    <row r="136" spans="1:15" ht="15" customHeight="1" x14ac:dyDescent="0.25">
      <c r="A136" s="125"/>
      <c r="B136" s="128"/>
      <c r="C136" s="145"/>
      <c r="D136" s="88" t="s">
        <v>10</v>
      </c>
      <c r="E136" s="5">
        <f t="shared" si="34"/>
        <v>0</v>
      </c>
      <c r="F136" s="27">
        <v>0</v>
      </c>
      <c r="G136" s="27">
        <v>0</v>
      </c>
      <c r="H136" s="27">
        <v>0</v>
      </c>
      <c r="I136" s="28">
        <v>0</v>
      </c>
      <c r="J136" s="28">
        <v>0</v>
      </c>
      <c r="K136" s="27">
        <v>0</v>
      </c>
      <c r="L136" s="27">
        <v>0</v>
      </c>
      <c r="M136" s="142"/>
      <c r="N136" s="111"/>
      <c r="O136" s="111"/>
    </row>
    <row r="137" spans="1:15" ht="15" customHeight="1" x14ac:dyDescent="0.25">
      <c r="A137" s="125"/>
      <c r="B137" s="128"/>
      <c r="C137" s="145"/>
      <c r="D137" s="88" t="s">
        <v>11</v>
      </c>
      <c r="E137" s="5">
        <f t="shared" si="34"/>
        <v>0</v>
      </c>
      <c r="F137" s="27">
        <v>0</v>
      </c>
      <c r="G137" s="27">
        <v>0</v>
      </c>
      <c r="H137" s="27">
        <v>0</v>
      </c>
      <c r="I137" s="28">
        <v>0</v>
      </c>
      <c r="J137" s="28">
        <v>0</v>
      </c>
      <c r="K137" s="27">
        <v>0</v>
      </c>
      <c r="L137" s="27">
        <v>0</v>
      </c>
      <c r="M137" s="142"/>
      <c r="N137" s="111"/>
      <c r="O137" s="111"/>
    </row>
    <row r="138" spans="1:15" ht="15" customHeight="1" x14ac:dyDescent="0.25">
      <c r="A138" s="126"/>
      <c r="B138" s="129"/>
      <c r="C138" s="146"/>
      <c r="D138" s="88" t="s">
        <v>12</v>
      </c>
      <c r="E138" s="5"/>
      <c r="F138" s="27"/>
      <c r="G138" s="27"/>
      <c r="H138" s="27"/>
      <c r="I138" s="28"/>
      <c r="J138" s="28"/>
      <c r="K138" s="27"/>
      <c r="L138" s="27"/>
      <c r="M138" s="143"/>
      <c r="N138" s="111"/>
      <c r="O138" s="111"/>
    </row>
    <row r="139" spans="1:15" ht="15" customHeight="1" x14ac:dyDescent="0.25">
      <c r="A139" s="124" t="s">
        <v>321</v>
      </c>
      <c r="B139" s="127" t="s">
        <v>301</v>
      </c>
      <c r="C139" s="144" t="s">
        <v>219</v>
      </c>
      <c r="D139" s="88" t="s">
        <v>8</v>
      </c>
      <c r="E139" s="5">
        <f>SUM(F139:L139)</f>
        <v>0</v>
      </c>
      <c r="F139" s="5">
        <f t="shared" ref="F139:L139" si="35">SUM(F140:F143)</f>
        <v>0</v>
      </c>
      <c r="G139" s="5">
        <f t="shared" si="35"/>
        <v>0</v>
      </c>
      <c r="H139" s="5">
        <f t="shared" si="35"/>
        <v>0</v>
      </c>
      <c r="I139" s="6">
        <f t="shared" si="35"/>
        <v>0</v>
      </c>
      <c r="J139" s="6">
        <f t="shared" si="35"/>
        <v>0</v>
      </c>
      <c r="K139" s="5">
        <f t="shared" si="35"/>
        <v>0</v>
      </c>
      <c r="L139" s="5">
        <f t="shared" si="35"/>
        <v>0</v>
      </c>
      <c r="M139" s="141" t="s">
        <v>14</v>
      </c>
      <c r="N139" s="111" t="s">
        <v>26</v>
      </c>
      <c r="O139" s="111" t="s">
        <v>62</v>
      </c>
    </row>
    <row r="140" spans="1:15" ht="15" customHeight="1" x14ac:dyDescent="0.25">
      <c r="A140" s="125"/>
      <c r="B140" s="128"/>
      <c r="C140" s="145"/>
      <c r="D140" s="88" t="s">
        <v>9</v>
      </c>
      <c r="E140" s="5">
        <f t="shared" ref="E140:E142" si="36">SUM(F140:L140)</f>
        <v>0</v>
      </c>
      <c r="F140" s="27">
        <v>0</v>
      </c>
      <c r="G140" s="27">
        <v>0</v>
      </c>
      <c r="H140" s="27">
        <v>0</v>
      </c>
      <c r="I140" s="28">
        <v>0</v>
      </c>
      <c r="J140" s="28">
        <v>0</v>
      </c>
      <c r="K140" s="27">
        <v>0</v>
      </c>
      <c r="L140" s="27">
        <v>0</v>
      </c>
      <c r="M140" s="142"/>
      <c r="N140" s="111"/>
      <c r="O140" s="111"/>
    </row>
    <row r="141" spans="1:15" ht="15" customHeight="1" x14ac:dyDescent="0.25">
      <c r="A141" s="125"/>
      <c r="B141" s="128"/>
      <c r="C141" s="145"/>
      <c r="D141" s="88" t="s">
        <v>10</v>
      </c>
      <c r="E141" s="5">
        <f t="shared" si="36"/>
        <v>0</v>
      </c>
      <c r="F141" s="27">
        <v>0</v>
      </c>
      <c r="G141" s="27">
        <v>0</v>
      </c>
      <c r="H141" s="27">
        <v>0</v>
      </c>
      <c r="I141" s="28">
        <v>0</v>
      </c>
      <c r="J141" s="28">
        <v>0</v>
      </c>
      <c r="K141" s="27">
        <v>0</v>
      </c>
      <c r="L141" s="27">
        <v>0</v>
      </c>
      <c r="M141" s="142"/>
      <c r="N141" s="111"/>
      <c r="O141" s="111"/>
    </row>
    <row r="142" spans="1:15" ht="15" customHeight="1" x14ac:dyDescent="0.25">
      <c r="A142" s="125"/>
      <c r="B142" s="128"/>
      <c r="C142" s="145"/>
      <c r="D142" s="88" t="s">
        <v>11</v>
      </c>
      <c r="E142" s="5">
        <f t="shared" si="36"/>
        <v>0</v>
      </c>
      <c r="F142" s="27">
        <v>0</v>
      </c>
      <c r="G142" s="27">
        <v>0</v>
      </c>
      <c r="H142" s="27">
        <v>0</v>
      </c>
      <c r="I142" s="28">
        <v>0</v>
      </c>
      <c r="J142" s="28">
        <v>0</v>
      </c>
      <c r="K142" s="27">
        <v>0</v>
      </c>
      <c r="L142" s="27">
        <v>0</v>
      </c>
      <c r="M142" s="142"/>
      <c r="N142" s="111"/>
      <c r="O142" s="111"/>
    </row>
    <row r="143" spans="1:15" ht="15" customHeight="1" x14ac:dyDescent="0.25">
      <c r="A143" s="126"/>
      <c r="B143" s="129"/>
      <c r="C143" s="146"/>
      <c r="D143" s="88" t="s">
        <v>12</v>
      </c>
      <c r="E143" s="5"/>
      <c r="F143" s="27"/>
      <c r="G143" s="27"/>
      <c r="H143" s="27"/>
      <c r="I143" s="28"/>
      <c r="J143" s="28"/>
      <c r="K143" s="27"/>
      <c r="L143" s="27"/>
      <c r="M143" s="143"/>
      <c r="N143" s="111"/>
      <c r="O143" s="111"/>
    </row>
    <row r="144" spans="1:15" ht="15" customHeight="1" x14ac:dyDescent="0.25">
      <c r="A144" s="124" t="s">
        <v>366</v>
      </c>
      <c r="B144" s="127" t="s">
        <v>369</v>
      </c>
      <c r="C144" s="144" t="s">
        <v>219</v>
      </c>
      <c r="D144" s="88" t="s">
        <v>8</v>
      </c>
      <c r="E144" s="5">
        <f t="shared" ref="E144:E147" si="37">SUM(F144:L144)</f>
        <v>137.4</v>
      </c>
      <c r="F144" s="5">
        <f t="shared" ref="F144:L144" si="38">SUM(F145:F148)</f>
        <v>0</v>
      </c>
      <c r="G144" s="5">
        <f t="shared" si="38"/>
        <v>0</v>
      </c>
      <c r="H144" s="5">
        <f t="shared" si="38"/>
        <v>137.4</v>
      </c>
      <c r="I144" s="6">
        <f t="shared" si="38"/>
        <v>0</v>
      </c>
      <c r="J144" s="6">
        <f t="shared" si="38"/>
        <v>0</v>
      </c>
      <c r="K144" s="5">
        <f t="shared" si="38"/>
        <v>0</v>
      </c>
      <c r="L144" s="5">
        <f t="shared" si="38"/>
        <v>0</v>
      </c>
      <c r="M144" s="141" t="s">
        <v>204</v>
      </c>
      <c r="N144" s="111" t="s">
        <v>26</v>
      </c>
      <c r="O144" s="111" t="s">
        <v>62</v>
      </c>
    </row>
    <row r="145" spans="1:15" ht="15" customHeight="1" x14ac:dyDescent="0.25">
      <c r="A145" s="125"/>
      <c r="B145" s="128"/>
      <c r="C145" s="145"/>
      <c r="D145" s="88" t="s">
        <v>9</v>
      </c>
      <c r="E145" s="5">
        <f t="shared" si="37"/>
        <v>0</v>
      </c>
      <c r="F145" s="27">
        <v>0</v>
      </c>
      <c r="G145" s="27">
        <v>0</v>
      </c>
      <c r="H145" s="27">
        <v>0</v>
      </c>
      <c r="I145" s="28">
        <v>0</v>
      </c>
      <c r="J145" s="28">
        <v>0</v>
      </c>
      <c r="K145" s="27">
        <v>0</v>
      </c>
      <c r="L145" s="27">
        <v>0</v>
      </c>
      <c r="M145" s="142"/>
      <c r="N145" s="111"/>
      <c r="O145" s="111"/>
    </row>
    <row r="146" spans="1:15" ht="15" customHeight="1" x14ac:dyDescent="0.25">
      <c r="A146" s="125"/>
      <c r="B146" s="128"/>
      <c r="C146" s="145"/>
      <c r="D146" s="88" t="s">
        <v>10</v>
      </c>
      <c r="E146" s="5">
        <f t="shared" si="37"/>
        <v>0</v>
      </c>
      <c r="F146" s="27">
        <v>0</v>
      </c>
      <c r="G146" s="27">
        <v>0</v>
      </c>
      <c r="H146" s="27">
        <v>0</v>
      </c>
      <c r="I146" s="28">
        <v>0</v>
      </c>
      <c r="J146" s="28">
        <v>0</v>
      </c>
      <c r="K146" s="27">
        <v>0</v>
      </c>
      <c r="L146" s="27">
        <v>0</v>
      </c>
      <c r="M146" s="142"/>
      <c r="N146" s="111"/>
      <c r="O146" s="111"/>
    </row>
    <row r="147" spans="1:15" ht="15" customHeight="1" x14ac:dyDescent="0.25">
      <c r="A147" s="125"/>
      <c r="B147" s="128"/>
      <c r="C147" s="145"/>
      <c r="D147" s="88" t="s">
        <v>11</v>
      </c>
      <c r="E147" s="5">
        <f t="shared" si="37"/>
        <v>137.4</v>
      </c>
      <c r="F147" s="27">
        <v>0</v>
      </c>
      <c r="G147" s="27">
        <v>0</v>
      </c>
      <c r="H147" s="27">
        <v>137.4</v>
      </c>
      <c r="I147" s="28">
        <v>0</v>
      </c>
      <c r="J147" s="28">
        <v>0</v>
      </c>
      <c r="K147" s="27">
        <v>0</v>
      </c>
      <c r="L147" s="27">
        <v>0</v>
      </c>
      <c r="M147" s="142"/>
      <c r="N147" s="111"/>
      <c r="O147" s="111"/>
    </row>
    <row r="148" spans="1:15" ht="15" customHeight="1" x14ac:dyDescent="0.25">
      <c r="A148" s="126"/>
      <c r="B148" s="129"/>
      <c r="C148" s="146"/>
      <c r="D148" s="88" t="s">
        <v>12</v>
      </c>
      <c r="E148" s="5"/>
      <c r="F148" s="27"/>
      <c r="G148" s="27"/>
      <c r="H148" s="27"/>
      <c r="I148" s="28"/>
      <c r="J148" s="28"/>
      <c r="K148" s="27"/>
      <c r="L148" s="27"/>
      <c r="M148" s="143"/>
      <c r="N148" s="111"/>
      <c r="O148" s="111"/>
    </row>
    <row r="149" spans="1:15" ht="15" customHeight="1" x14ac:dyDescent="0.25">
      <c r="A149" s="124" t="s">
        <v>367</v>
      </c>
      <c r="B149" s="127" t="s">
        <v>370</v>
      </c>
      <c r="C149" s="144" t="s">
        <v>219</v>
      </c>
      <c r="D149" s="88" t="s">
        <v>8</v>
      </c>
      <c r="E149" s="5">
        <f t="shared" ref="E149:E152" si="39">SUM(F149:L149)</f>
        <v>290</v>
      </c>
      <c r="F149" s="5">
        <f t="shared" ref="F149:L149" si="40">SUM(F150:F153)</f>
        <v>0</v>
      </c>
      <c r="G149" s="5">
        <f t="shared" si="40"/>
        <v>0</v>
      </c>
      <c r="H149" s="5">
        <f t="shared" si="40"/>
        <v>290</v>
      </c>
      <c r="I149" s="6">
        <f t="shared" si="40"/>
        <v>0</v>
      </c>
      <c r="J149" s="6">
        <f t="shared" si="40"/>
        <v>0</v>
      </c>
      <c r="K149" s="5">
        <f t="shared" si="40"/>
        <v>0</v>
      </c>
      <c r="L149" s="5">
        <f t="shared" si="40"/>
        <v>0</v>
      </c>
      <c r="M149" s="141" t="s">
        <v>204</v>
      </c>
      <c r="N149" s="111" t="s">
        <v>26</v>
      </c>
      <c r="O149" s="111" t="s">
        <v>62</v>
      </c>
    </row>
    <row r="150" spans="1:15" ht="15" customHeight="1" x14ac:dyDescent="0.25">
      <c r="A150" s="125"/>
      <c r="B150" s="128"/>
      <c r="C150" s="145"/>
      <c r="D150" s="88" t="s">
        <v>9</v>
      </c>
      <c r="E150" s="5">
        <f t="shared" si="39"/>
        <v>0</v>
      </c>
      <c r="F150" s="27">
        <v>0</v>
      </c>
      <c r="G150" s="27">
        <v>0</v>
      </c>
      <c r="H150" s="27">
        <v>0</v>
      </c>
      <c r="I150" s="28">
        <v>0</v>
      </c>
      <c r="J150" s="28">
        <v>0</v>
      </c>
      <c r="K150" s="27">
        <v>0</v>
      </c>
      <c r="L150" s="27">
        <v>0</v>
      </c>
      <c r="M150" s="142"/>
      <c r="N150" s="111"/>
      <c r="O150" s="111"/>
    </row>
    <row r="151" spans="1:15" ht="15" customHeight="1" x14ac:dyDescent="0.25">
      <c r="A151" s="125"/>
      <c r="B151" s="128"/>
      <c r="C151" s="145"/>
      <c r="D151" s="88" t="s">
        <v>10</v>
      </c>
      <c r="E151" s="5">
        <f t="shared" si="39"/>
        <v>0</v>
      </c>
      <c r="F151" s="27">
        <v>0</v>
      </c>
      <c r="G151" s="27">
        <v>0</v>
      </c>
      <c r="H151" s="27">
        <v>0</v>
      </c>
      <c r="I151" s="28">
        <v>0</v>
      </c>
      <c r="J151" s="28">
        <v>0</v>
      </c>
      <c r="K151" s="27">
        <v>0</v>
      </c>
      <c r="L151" s="27">
        <v>0</v>
      </c>
      <c r="M151" s="142"/>
      <c r="N151" s="111"/>
      <c r="O151" s="111"/>
    </row>
    <row r="152" spans="1:15" ht="15" customHeight="1" x14ac:dyDescent="0.25">
      <c r="A152" s="125"/>
      <c r="B152" s="128"/>
      <c r="C152" s="145"/>
      <c r="D152" s="88" t="s">
        <v>11</v>
      </c>
      <c r="E152" s="5">
        <f t="shared" si="39"/>
        <v>290</v>
      </c>
      <c r="F152" s="27">
        <v>0</v>
      </c>
      <c r="G152" s="27">
        <v>0</v>
      </c>
      <c r="H152" s="27">
        <v>290</v>
      </c>
      <c r="I152" s="28">
        <v>0</v>
      </c>
      <c r="J152" s="28">
        <v>0</v>
      </c>
      <c r="K152" s="27">
        <v>0</v>
      </c>
      <c r="L152" s="27">
        <v>0</v>
      </c>
      <c r="M152" s="142"/>
      <c r="N152" s="111"/>
      <c r="O152" s="111"/>
    </row>
    <row r="153" spans="1:15" ht="15" customHeight="1" x14ac:dyDescent="0.25">
      <c r="A153" s="126"/>
      <c r="B153" s="129"/>
      <c r="C153" s="146"/>
      <c r="D153" s="88" t="s">
        <v>12</v>
      </c>
      <c r="E153" s="5"/>
      <c r="F153" s="27"/>
      <c r="G153" s="27"/>
      <c r="H153" s="27"/>
      <c r="I153" s="28"/>
      <c r="J153" s="28"/>
      <c r="K153" s="27"/>
      <c r="L153" s="27"/>
      <c r="M153" s="143"/>
      <c r="N153" s="111"/>
      <c r="O153" s="111"/>
    </row>
    <row r="154" spans="1:15" ht="15" customHeight="1" x14ac:dyDescent="0.25">
      <c r="A154" s="124" t="s">
        <v>368</v>
      </c>
      <c r="B154" s="127" t="s">
        <v>371</v>
      </c>
      <c r="C154" s="144" t="s">
        <v>219</v>
      </c>
      <c r="D154" s="88" t="s">
        <v>8</v>
      </c>
      <c r="E154" s="5">
        <f t="shared" ref="E154:E157" si="41">SUM(F154:L154)</f>
        <v>37</v>
      </c>
      <c r="F154" s="5">
        <f t="shared" ref="F154:L154" si="42">SUM(F155:F158)</f>
        <v>0</v>
      </c>
      <c r="G154" s="5">
        <f t="shared" si="42"/>
        <v>0</v>
      </c>
      <c r="H154" s="5">
        <f t="shared" si="42"/>
        <v>37</v>
      </c>
      <c r="I154" s="6">
        <f t="shared" si="42"/>
        <v>0</v>
      </c>
      <c r="J154" s="6">
        <f t="shared" si="42"/>
        <v>0</v>
      </c>
      <c r="K154" s="5">
        <f t="shared" si="42"/>
        <v>0</v>
      </c>
      <c r="L154" s="5">
        <f t="shared" si="42"/>
        <v>0</v>
      </c>
      <c r="M154" s="141" t="s">
        <v>204</v>
      </c>
      <c r="N154" s="111" t="s">
        <v>26</v>
      </c>
      <c r="O154" s="111" t="s">
        <v>62</v>
      </c>
    </row>
    <row r="155" spans="1:15" ht="15" customHeight="1" x14ac:dyDescent="0.25">
      <c r="A155" s="125"/>
      <c r="B155" s="128"/>
      <c r="C155" s="145"/>
      <c r="D155" s="88" t="s">
        <v>9</v>
      </c>
      <c r="E155" s="5">
        <f t="shared" si="41"/>
        <v>0</v>
      </c>
      <c r="F155" s="27">
        <v>0</v>
      </c>
      <c r="G155" s="27">
        <v>0</v>
      </c>
      <c r="H155" s="27">
        <v>0</v>
      </c>
      <c r="I155" s="28">
        <v>0</v>
      </c>
      <c r="J155" s="28">
        <v>0</v>
      </c>
      <c r="K155" s="27">
        <v>0</v>
      </c>
      <c r="L155" s="27">
        <v>0</v>
      </c>
      <c r="M155" s="142"/>
      <c r="N155" s="111"/>
      <c r="O155" s="111"/>
    </row>
    <row r="156" spans="1:15" ht="15" customHeight="1" x14ac:dyDescent="0.25">
      <c r="A156" s="125"/>
      <c r="B156" s="128"/>
      <c r="C156" s="145"/>
      <c r="D156" s="88" t="s">
        <v>10</v>
      </c>
      <c r="E156" s="5">
        <f t="shared" si="41"/>
        <v>0</v>
      </c>
      <c r="F156" s="27">
        <v>0</v>
      </c>
      <c r="G156" s="27">
        <v>0</v>
      </c>
      <c r="H156" s="27">
        <v>0</v>
      </c>
      <c r="I156" s="28">
        <v>0</v>
      </c>
      <c r="J156" s="28">
        <v>0</v>
      </c>
      <c r="K156" s="27">
        <v>0</v>
      </c>
      <c r="L156" s="27">
        <v>0</v>
      </c>
      <c r="M156" s="142"/>
      <c r="N156" s="111"/>
      <c r="O156" s="111"/>
    </row>
    <row r="157" spans="1:15" ht="15" customHeight="1" x14ac:dyDescent="0.25">
      <c r="A157" s="125"/>
      <c r="B157" s="128"/>
      <c r="C157" s="145"/>
      <c r="D157" s="88" t="s">
        <v>11</v>
      </c>
      <c r="E157" s="5">
        <f t="shared" si="41"/>
        <v>37</v>
      </c>
      <c r="F157" s="27">
        <v>0</v>
      </c>
      <c r="G157" s="27">
        <v>0</v>
      </c>
      <c r="H157" s="27">
        <v>37</v>
      </c>
      <c r="I157" s="28">
        <v>0</v>
      </c>
      <c r="J157" s="28">
        <v>0</v>
      </c>
      <c r="K157" s="27">
        <v>0</v>
      </c>
      <c r="L157" s="27">
        <v>0</v>
      </c>
      <c r="M157" s="142"/>
      <c r="N157" s="111"/>
      <c r="O157" s="111"/>
    </row>
    <row r="158" spans="1:15" ht="15" customHeight="1" x14ac:dyDescent="0.25">
      <c r="A158" s="126"/>
      <c r="B158" s="129"/>
      <c r="C158" s="146"/>
      <c r="D158" s="88" t="s">
        <v>12</v>
      </c>
      <c r="E158" s="5"/>
      <c r="F158" s="27"/>
      <c r="G158" s="27"/>
      <c r="H158" s="27"/>
      <c r="I158" s="28"/>
      <c r="J158" s="28"/>
      <c r="K158" s="27"/>
      <c r="L158" s="27"/>
      <c r="M158" s="143"/>
      <c r="N158" s="111"/>
      <c r="O158" s="111"/>
    </row>
    <row r="159" spans="1:15" ht="15.75" customHeight="1" x14ac:dyDescent="0.25">
      <c r="A159" s="122" t="s">
        <v>92</v>
      </c>
      <c r="B159" s="123" t="s">
        <v>127</v>
      </c>
      <c r="C159" s="147" t="s">
        <v>94</v>
      </c>
      <c r="D159" s="88" t="s">
        <v>8</v>
      </c>
      <c r="E159" s="5">
        <f>SUM(F159:L159)</f>
        <v>569.846</v>
      </c>
      <c r="F159" s="5">
        <f t="shared" ref="F159:L159" si="43">SUM(F160:F163)</f>
        <v>569.846</v>
      </c>
      <c r="G159" s="5">
        <f t="shared" si="43"/>
        <v>0</v>
      </c>
      <c r="H159" s="5">
        <f t="shared" si="43"/>
        <v>0</v>
      </c>
      <c r="I159" s="5">
        <f t="shared" si="43"/>
        <v>0</v>
      </c>
      <c r="J159" s="5">
        <f t="shared" si="43"/>
        <v>0</v>
      </c>
      <c r="K159" s="5">
        <f t="shared" si="43"/>
        <v>0</v>
      </c>
      <c r="L159" s="5">
        <f t="shared" si="43"/>
        <v>0</v>
      </c>
      <c r="M159" s="111"/>
      <c r="N159" s="111"/>
      <c r="O159" s="111"/>
    </row>
    <row r="160" spans="1:15" ht="15" customHeight="1" x14ac:dyDescent="0.25">
      <c r="A160" s="122"/>
      <c r="B160" s="123"/>
      <c r="C160" s="148"/>
      <c r="D160" s="88" t="s">
        <v>9</v>
      </c>
      <c r="E160" s="5">
        <f t="shared" ref="E160:E163" si="44">SUM(F160:L160)</f>
        <v>0</v>
      </c>
      <c r="F160" s="5">
        <v>0</v>
      </c>
      <c r="G160" s="5">
        <v>0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111"/>
      <c r="N160" s="111"/>
      <c r="O160" s="111"/>
    </row>
    <row r="161" spans="1:16" ht="15" customHeight="1" x14ac:dyDescent="0.25">
      <c r="A161" s="122"/>
      <c r="B161" s="123"/>
      <c r="C161" s="148"/>
      <c r="D161" s="88" t="s">
        <v>10</v>
      </c>
      <c r="E161" s="5">
        <f t="shared" si="44"/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111"/>
      <c r="N161" s="111"/>
      <c r="O161" s="111"/>
    </row>
    <row r="162" spans="1:16" ht="15" customHeight="1" x14ac:dyDescent="0.25">
      <c r="A162" s="122"/>
      <c r="B162" s="123"/>
      <c r="C162" s="148"/>
      <c r="D162" s="88" t="s">
        <v>11</v>
      </c>
      <c r="E162" s="5">
        <f t="shared" si="44"/>
        <v>569.846</v>
      </c>
      <c r="F162" s="5">
        <f t="shared" ref="F162:L162" si="45">+F167+F172</f>
        <v>569.846</v>
      </c>
      <c r="G162" s="5">
        <f t="shared" si="45"/>
        <v>0</v>
      </c>
      <c r="H162" s="5">
        <f t="shared" si="45"/>
        <v>0</v>
      </c>
      <c r="I162" s="5">
        <f t="shared" si="45"/>
        <v>0</v>
      </c>
      <c r="J162" s="5">
        <f t="shared" si="45"/>
        <v>0</v>
      </c>
      <c r="K162" s="5">
        <f t="shared" si="45"/>
        <v>0</v>
      </c>
      <c r="L162" s="5">
        <f t="shared" si="45"/>
        <v>0</v>
      </c>
      <c r="M162" s="111"/>
      <c r="N162" s="111"/>
      <c r="O162" s="111"/>
    </row>
    <row r="163" spans="1:16" ht="15" customHeight="1" x14ac:dyDescent="0.25">
      <c r="A163" s="122"/>
      <c r="B163" s="123"/>
      <c r="C163" s="149"/>
      <c r="D163" s="88" t="s">
        <v>12</v>
      </c>
      <c r="E163" s="5"/>
      <c r="F163" s="5"/>
      <c r="G163" s="5"/>
      <c r="H163" s="5"/>
      <c r="I163" s="5"/>
      <c r="J163" s="5"/>
      <c r="K163" s="5"/>
      <c r="L163" s="5"/>
      <c r="M163" s="111"/>
      <c r="N163" s="111"/>
      <c r="O163" s="111"/>
    </row>
    <row r="164" spans="1:16" ht="15.75" customHeight="1" x14ac:dyDescent="0.25">
      <c r="A164" s="122" t="s">
        <v>95</v>
      </c>
      <c r="B164" s="123" t="s">
        <v>93</v>
      </c>
      <c r="C164" s="42"/>
      <c r="D164" s="88" t="s">
        <v>8</v>
      </c>
      <c r="E164" s="5">
        <f>SUM(F164:L164)</f>
        <v>2.48</v>
      </c>
      <c r="F164" s="5">
        <f t="shared" ref="F164:L164" si="46">SUM(F165:F168)</f>
        <v>2.48</v>
      </c>
      <c r="G164" s="5">
        <f t="shared" si="46"/>
        <v>0</v>
      </c>
      <c r="H164" s="5">
        <f t="shared" si="46"/>
        <v>0</v>
      </c>
      <c r="I164" s="6">
        <f t="shared" si="46"/>
        <v>0</v>
      </c>
      <c r="J164" s="6">
        <f t="shared" si="46"/>
        <v>0</v>
      </c>
      <c r="K164" s="5">
        <f t="shared" si="46"/>
        <v>0</v>
      </c>
      <c r="L164" s="5">
        <f t="shared" si="46"/>
        <v>0</v>
      </c>
      <c r="M164" s="141" t="s">
        <v>14</v>
      </c>
      <c r="N164" s="111" t="s">
        <v>26</v>
      </c>
      <c r="O164" s="111" t="s">
        <v>62</v>
      </c>
    </row>
    <row r="165" spans="1:16" ht="15" customHeight="1" x14ac:dyDescent="0.25">
      <c r="A165" s="122"/>
      <c r="B165" s="123"/>
      <c r="C165" s="42"/>
      <c r="D165" s="88" t="s">
        <v>9</v>
      </c>
      <c r="E165" s="5">
        <f t="shared" si="22"/>
        <v>0</v>
      </c>
      <c r="F165" s="27">
        <v>0</v>
      </c>
      <c r="G165" s="27">
        <v>0</v>
      </c>
      <c r="H165" s="27">
        <v>0</v>
      </c>
      <c r="I165" s="28">
        <v>0</v>
      </c>
      <c r="J165" s="28">
        <v>0</v>
      </c>
      <c r="K165" s="27">
        <v>0</v>
      </c>
      <c r="L165" s="27">
        <v>0</v>
      </c>
      <c r="M165" s="142"/>
      <c r="N165" s="111"/>
      <c r="O165" s="111"/>
    </row>
    <row r="166" spans="1:16" ht="15" customHeight="1" x14ac:dyDescent="0.25">
      <c r="A166" s="122"/>
      <c r="B166" s="123"/>
      <c r="C166" s="42"/>
      <c r="D166" s="88" t="s">
        <v>10</v>
      </c>
      <c r="E166" s="5">
        <f t="shared" si="22"/>
        <v>0</v>
      </c>
      <c r="F166" s="27">
        <v>0</v>
      </c>
      <c r="G166" s="27">
        <v>0</v>
      </c>
      <c r="H166" s="27">
        <v>0</v>
      </c>
      <c r="I166" s="28">
        <v>0</v>
      </c>
      <c r="J166" s="28">
        <v>0</v>
      </c>
      <c r="K166" s="27">
        <v>0</v>
      </c>
      <c r="L166" s="27">
        <v>0</v>
      </c>
      <c r="M166" s="142"/>
      <c r="N166" s="111"/>
      <c r="O166" s="111"/>
    </row>
    <row r="167" spans="1:16" ht="15" customHeight="1" x14ac:dyDescent="0.25">
      <c r="A167" s="122"/>
      <c r="B167" s="123"/>
      <c r="C167" s="42" t="s">
        <v>96</v>
      </c>
      <c r="D167" s="88" t="s">
        <v>11</v>
      </c>
      <c r="E167" s="5">
        <f t="shared" si="22"/>
        <v>2.48</v>
      </c>
      <c r="F167" s="27">
        <v>2.48</v>
      </c>
      <c r="G167" s="27">
        <v>0</v>
      </c>
      <c r="H167" s="27">
        <v>0</v>
      </c>
      <c r="I167" s="28">
        <v>0</v>
      </c>
      <c r="J167" s="28">
        <v>0</v>
      </c>
      <c r="K167" s="27">
        <v>0</v>
      </c>
      <c r="L167" s="27">
        <v>0</v>
      </c>
      <c r="M167" s="142"/>
      <c r="N167" s="111"/>
      <c r="O167" s="111"/>
    </row>
    <row r="168" spans="1:16" ht="15" customHeight="1" x14ac:dyDescent="0.25">
      <c r="A168" s="122"/>
      <c r="B168" s="123"/>
      <c r="C168" s="42"/>
      <c r="D168" s="88" t="s">
        <v>12</v>
      </c>
      <c r="E168" s="5"/>
      <c r="F168" s="5"/>
      <c r="G168" s="5"/>
      <c r="H168" s="5"/>
      <c r="I168" s="35"/>
      <c r="J168" s="35"/>
      <c r="K168" s="5"/>
      <c r="L168" s="5"/>
      <c r="M168" s="143"/>
      <c r="N168" s="111"/>
      <c r="O168" s="111"/>
    </row>
    <row r="169" spans="1:16" ht="15.75" customHeight="1" x14ac:dyDescent="0.25">
      <c r="A169" s="122" t="s">
        <v>98</v>
      </c>
      <c r="B169" s="123" t="s">
        <v>171</v>
      </c>
      <c r="C169" s="42"/>
      <c r="D169" s="88" t="s">
        <v>8</v>
      </c>
      <c r="E169" s="5">
        <f>SUM(F169:L169)</f>
        <v>567.36599999999999</v>
      </c>
      <c r="F169" s="5">
        <f t="shared" ref="F169:L169" si="47">SUM(F170:F173)</f>
        <v>567.36599999999999</v>
      </c>
      <c r="G169" s="5">
        <f t="shared" si="47"/>
        <v>0</v>
      </c>
      <c r="H169" s="5">
        <f t="shared" si="47"/>
        <v>0</v>
      </c>
      <c r="I169" s="6">
        <f t="shared" si="47"/>
        <v>0</v>
      </c>
      <c r="J169" s="6">
        <f t="shared" si="47"/>
        <v>0</v>
      </c>
      <c r="K169" s="5">
        <f t="shared" si="47"/>
        <v>0</v>
      </c>
      <c r="L169" s="5">
        <f t="shared" si="47"/>
        <v>0</v>
      </c>
      <c r="M169" s="141" t="s">
        <v>14</v>
      </c>
      <c r="N169" s="111" t="s">
        <v>26</v>
      </c>
      <c r="O169" s="111" t="s">
        <v>62</v>
      </c>
    </row>
    <row r="170" spans="1:16" ht="15" customHeight="1" x14ac:dyDescent="0.25">
      <c r="A170" s="122"/>
      <c r="B170" s="123"/>
      <c r="C170" s="42"/>
      <c r="D170" s="88" t="s">
        <v>9</v>
      </c>
      <c r="E170" s="5">
        <f t="shared" si="22"/>
        <v>0</v>
      </c>
      <c r="F170" s="27">
        <v>0</v>
      </c>
      <c r="G170" s="27">
        <v>0</v>
      </c>
      <c r="H170" s="27">
        <v>0</v>
      </c>
      <c r="I170" s="28">
        <v>0</v>
      </c>
      <c r="J170" s="28">
        <v>0</v>
      </c>
      <c r="K170" s="27">
        <v>0</v>
      </c>
      <c r="L170" s="27">
        <v>0</v>
      </c>
      <c r="M170" s="142"/>
      <c r="N170" s="111"/>
      <c r="O170" s="111"/>
    </row>
    <row r="171" spans="1:16" ht="15" customHeight="1" x14ac:dyDescent="0.25">
      <c r="A171" s="122"/>
      <c r="B171" s="123"/>
      <c r="C171" s="42"/>
      <c r="D171" s="88" t="s">
        <v>10</v>
      </c>
      <c r="E171" s="5">
        <f t="shared" si="22"/>
        <v>0</v>
      </c>
      <c r="F171" s="27">
        <v>0</v>
      </c>
      <c r="G171" s="27">
        <v>0</v>
      </c>
      <c r="H171" s="27">
        <v>0</v>
      </c>
      <c r="I171" s="28">
        <v>0</v>
      </c>
      <c r="J171" s="28">
        <v>0</v>
      </c>
      <c r="K171" s="27">
        <v>0</v>
      </c>
      <c r="L171" s="27">
        <v>0</v>
      </c>
      <c r="M171" s="142"/>
      <c r="N171" s="111"/>
      <c r="O171" s="111"/>
    </row>
    <row r="172" spans="1:16" ht="15" customHeight="1" x14ac:dyDescent="0.25">
      <c r="A172" s="122"/>
      <c r="B172" s="123"/>
      <c r="C172" s="42" t="s">
        <v>129</v>
      </c>
      <c r="D172" s="88" t="s">
        <v>11</v>
      </c>
      <c r="E172" s="5">
        <f t="shared" si="22"/>
        <v>567.36599999999999</v>
      </c>
      <c r="F172" s="27">
        <v>567.36599999999999</v>
      </c>
      <c r="G172" s="27">
        <v>0</v>
      </c>
      <c r="H172" s="27">
        <v>0</v>
      </c>
      <c r="I172" s="28">
        <v>0</v>
      </c>
      <c r="J172" s="28">
        <v>0</v>
      </c>
      <c r="K172" s="27">
        <v>0</v>
      </c>
      <c r="L172" s="27">
        <v>0</v>
      </c>
      <c r="M172" s="142"/>
      <c r="N172" s="111"/>
      <c r="O172" s="111"/>
    </row>
    <row r="173" spans="1:16" ht="15" customHeight="1" x14ac:dyDescent="0.25">
      <c r="A173" s="122"/>
      <c r="B173" s="123"/>
      <c r="C173" s="42"/>
      <c r="D173" s="88" t="s">
        <v>12</v>
      </c>
      <c r="E173" s="5"/>
      <c r="F173" s="45"/>
      <c r="G173" s="5"/>
      <c r="H173" s="5"/>
      <c r="I173" s="6"/>
      <c r="J173" s="6"/>
      <c r="K173" s="5"/>
      <c r="L173" s="5"/>
      <c r="M173" s="143"/>
      <c r="N173" s="111"/>
      <c r="O173" s="111"/>
    </row>
    <row r="174" spans="1:16" ht="15.75" customHeight="1" x14ac:dyDescent="0.25">
      <c r="A174" s="122" t="s">
        <v>35</v>
      </c>
      <c r="B174" s="106" t="s">
        <v>32</v>
      </c>
      <c r="C174" s="147" t="s">
        <v>49</v>
      </c>
      <c r="D174" s="88" t="s">
        <v>8</v>
      </c>
      <c r="E174" s="5">
        <f>SUM(F174:L174)</f>
        <v>1354883.34913</v>
      </c>
      <c r="F174" s="5">
        <f t="shared" ref="F174:L174" si="48">SUM(F175:F178)</f>
        <v>330714.52108999999</v>
      </c>
      <c r="G174" s="5">
        <f t="shared" si="48"/>
        <v>319228.25224000006</v>
      </c>
      <c r="H174" s="5">
        <f t="shared" si="48"/>
        <v>247989.80231999996</v>
      </c>
      <c r="I174" s="5">
        <f t="shared" si="48"/>
        <v>189483.43281000003</v>
      </c>
      <c r="J174" s="5">
        <f t="shared" si="48"/>
        <v>153133.96601999999</v>
      </c>
      <c r="K174" s="5">
        <f t="shared" si="48"/>
        <v>114333.37465</v>
      </c>
      <c r="L174" s="5">
        <f t="shared" si="48"/>
        <v>0</v>
      </c>
      <c r="M174" s="150"/>
      <c r="N174" s="150"/>
      <c r="O174" s="111"/>
      <c r="P174" s="63"/>
    </row>
    <row r="175" spans="1:16" ht="15" customHeight="1" x14ac:dyDescent="0.25">
      <c r="A175" s="122"/>
      <c r="B175" s="106"/>
      <c r="C175" s="148"/>
      <c r="D175" s="88" t="s">
        <v>9</v>
      </c>
      <c r="E175" s="5">
        <f t="shared" si="22"/>
        <v>40800</v>
      </c>
      <c r="F175" s="21">
        <v>0</v>
      </c>
      <c r="G175" s="21">
        <v>0</v>
      </c>
      <c r="H175" s="5">
        <f t="shared" ref="H175:L177" si="49">+H180+H610</f>
        <v>40800</v>
      </c>
      <c r="I175" s="5">
        <f t="shared" si="49"/>
        <v>0</v>
      </c>
      <c r="J175" s="5">
        <f t="shared" si="49"/>
        <v>0</v>
      </c>
      <c r="K175" s="5">
        <f t="shared" si="49"/>
        <v>0</v>
      </c>
      <c r="L175" s="5">
        <f t="shared" si="49"/>
        <v>0</v>
      </c>
      <c r="M175" s="150"/>
      <c r="N175" s="150"/>
      <c r="O175" s="111"/>
    </row>
    <row r="176" spans="1:16" ht="15" customHeight="1" x14ac:dyDescent="0.25">
      <c r="A176" s="122"/>
      <c r="B176" s="106"/>
      <c r="C176" s="148"/>
      <c r="D176" s="88" t="s">
        <v>10</v>
      </c>
      <c r="E176" s="7">
        <f t="shared" si="22"/>
        <v>349306.95466000005</v>
      </c>
      <c r="F176" s="5">
        <f>+F181+F611</f>
        <v>112417.53507000001</v>
      </c>
      <c r="G176" s="5">
        <f>+G181+G611</f>
        <v>129158.05599000001</v>
      </c>
      <c r="H176" s="5">
        <f t="shared" si="49"/>
        <v>17225.363600000001</v>
      </c>
      <c r="I176" s="5">
        <f t="shared" si="49"/>
        <v>23502</v>
      </c>
      <c r="J176" s="5">
        <f t="shared" si="49"/>
        <v>43502</v>
      </c>
      <c r="K176" s="5">
        <f t="shared" si="49"/>
        <v>23502</v>
      </c>
      <c r="L176" s="5">
        <f t="shared" si="49"/>
        <v>0</v>
      </c>
      <c r="M176" s="150"/>
      <c r="N176" s="150"/>
      <c r="O176" s="111"/>
      <c r="P176" s="67"/>
    </row>
    <row r="177" spans="1:17" ht="15" customHeight="1" x14ac:dyDescent="0.25">
      <c r="A177" s="122"/>
      <c r="B177" s="106"/>
      <c r="C177" s="148"/>
      <c r="D177" s="88" t="s">
        <v>11</v>
      </c>
      <c r="E177" s="7">
        <f t="shared" si="22"/>
        <v>964776.39447000006</v>
      </c>
      <c r="F177" s="5">
        <f>+F182+F612</f>
        <v>218296.98601999998</v>
      </c>
      <c r="G177" s="5">
        <f>+G182+G612</f>
        <v>190070.19625000004</v>
      </c>
      <c r="H177" s="5">
        <f t="shared" si="49"/>
        <v>189964.43871999998</v>
      </c>
      <c r="I177" s="5">
        <f t="shared" si="49"/>
        <v>165981.43281000003</v>
      </c>
      <c r="J177" s="5">
        <f t="shared" si="49"/>
        <v>109631.96602000001</v>
      </c>
      <c r="K177" s="5">
        <f t="shared" si="49"/>
        <v>90831.374649999998</v>
      </c>
      <c r="L177" s="5">
        <f t="shared" si="49"/>
        <v>0</v>
      </c>
      <c r="M177" s="150"/>
      <c r="N177" s="150"/>
      <c r="O177" s="111"/>
      <c r="P177" s="67"/>
    </row>
    <row r="178" spans="1:17" ht="15" customHeight="1" x14ac:dyDescent="0.25">
      <c r="A178" s="122"/>
      <c r="B178" s="106"/>
      <c r="C178" s="149"/>
      <c r="D178" s="88" t="s">
        <v>12</v>
      </c>
      <c r="E178" s="7"/>
      <c r="F178" s="5"/>
      <c r="G178" s="45"/>
      <c r="H178" s="5"/>
      <c r="I178" s="5"/>
      <c r="J178" s="35"/>
      <c r="K178" s="5"/>
      <c r="L178" s="5"/>
      <c r="M178" s="150"/>
      <c r="N178" s="150"/>
      <c r="O178" s="111"/>
    </row>
    <row r="179" spans="1:17" ht="15.75" customHeight="1" x14ac:dyDescent="0.25">
      <c r="A179" s="122" t="s">
        <v>15</v>
      </c>
      <c r="B179" s="151" t="s">
        <v>20</v>
      </c>
      <c r="C179" s="147" t="s">
        <v>50</v>
      </c>
      <c r="D179" s="88" t="s">
        <v>8</v>
      </c>
      <c r="E179" s="5">
        <f>SUM(F179:L179)</f>
        <v>1337250.3091199999</v>
      </c>
      <c r="F179" s="5">
        <f>F180+F181+F182</f>
        <v>328896.90601999999</v>
      </c>
      <c r="G179" s="5">
        <f t="shared" ref="G179:L179" si="50">G180+G181+G182</f>
        <v>312934.01668000006</v>
      </c>
      <c r="H179" s="5">
        <f t="shared" si="50"/>
        <v>241968.61293999996</v>
      </c>
      <c r="I179" s="5">
        <f t="shared" si="50"/>
        <v>185983.43281000003</v>
      </c>
      <c r="J179" s="5">
        <f t="shared" si="50"/>
        <v>153133.96601999999</v>
      </c>
      <c r="K179" s="5">
        <f t="shared" si="50"/>
        <v>114333.37465</v>
      </c>
      <c r="L179" s="5">
        <f t="shared" si="50"/>
        <v>0</v>
      </c>
      <c r="M179" s="154"/>
      <c r="N179" s="150"/>
      <c r="O179" s="111"/>
      <c r="P179" s="63"/>
      <c r="Q179" s="63"/>
    </row>
    <row r="180" spans="1:17" ht="16.5" customHeight="1" x14ac:dyDescent="0.25">
      <c r="A180" s="122"/>
      <c r="B180" s="152"/>
      <c r="C180" s="148"/>
      <c r="D180" s="88" t="s">
        <v>9</v>
      </c>
      <c r="E180" s="5">
        <f t="shared" si="22"/>
        <v>40800</v>
      </c>
      <c r="F180" s="5">
        <f>F185+F305+F365+F380+F390+F395+F400+F405+F410+F415+F440+F470+F480+F490+F500+F505+F510+F515+F520+F525+F530+F535+F540+F545+F550+F555+F560+F565+F575+F580+F585+F595+F605+F570+F600</f>
        <v>0</v>
      </c>
      <c r="G180" s="5">
        <f t="shared" ref="G180:L180" si="51">G185+G305+G365+G380+G390+G395+G400+G405+G410+G415+G440+G470+G480+G490+G500+G505+G510+G515+G520+G525+G530+G535+G540+G545+G550+G555+G560+G565+G575+G580+G585+G595+G605+G570+G600</f>
        <v>0</v>
      </c>
      <c r="H180" s="5">
        <f t="shared" si="51"/>
        <v>40800</v>
      </c>
      <c r="I180" s="5">
        <f t="shared" si="51"/>
        <v>0</v>
      </c>
      <c r="J180" s="5">
        <f t="shared" si="51"/>
        <v>0</v>
      </c>
      <c r="K180" s="5">
        <f t="shared" si="51"/>
        <v>0</v>
      </c>
      <c r="L180" s="5">
        <f t="shared" si="51"/>
        <v>0</v>
      </c>
      <c r="M180" s="155"/>
      <c r="N180" s="150"/>
      <c r="O180" s="111"/>
      <c r="P180" s="67"/>
      <c r="Q180" s="63"/>
    </row>
    <row r="181" spans="1:17" ht="16.5" customHeight="1" x14ac:dyDescent="0.25">
      <c r="A181" s="122"/>
      <c r="B181" s="152"/>
      <c r="C181" s="148"/>
      <c r="D181" s="88" t="s">
        <v>10</v>
      </c>
      <c r="E181" s="5">
        <f t="shared" si="22"/>
        <v>346007.95333000005</v>
      </c>
      <c r="F181" s="5">
        <f t="shared" ref="F181:L182" si="52">F186+F306+F366+F381+F391+F396+F401+F406+F411+F416+F441+F471+F481+F491+F501+F506+F511+F516+F521+F526+F531+F536+F541+F546+F551+F556+F561+F566+F576+F581+F586+F596+F606+F571+F601</f>
        <v>112417.53507000001</v>
      </c>
      <c r="G181" s="5">
        <f t="shared" si="52"/>
        <v>125859.05466000001</v>
      </c>
      <c r="H181" s="5">
        <f t="shared" si="52"/>
        <v>17225.363600000001</v>
      </c>
      <c r="I181" s="5">
        <f t="shared" si="52"/>
        <v>23502</v>
      </c>
      <c r="J181" s="5">
        <f t="shared" si="52"/>
        <v>43502</v>
      </c>
      <c r="K181" s="5">
        <f t="shared" si="52"/>
        <v>23502</v>
      </c>
      <c r="L181" s="5">
        <f t="shared" si="52"/>
        <v>0</v>
      </c>
      <c r="M181" s="155"/>
      <c r="N181" s="150"/>
      <c r="O181" s="111"/>
      <c r="P181" s="63"/>
      <c r="Q181" s="63"/>
    </row>
    <row r="182" spans="1:17" ht="16.5" customHeight="1" x14ac:dyDescent="0.25">
      <c r="A182" s="122"/>
      <c r="B182" s="152"/>
      <c r="C182" s="148"/>
      <c r="D182" s="88" t="s">
        <v>11</v>
      </c>
      <c r="E182" s="5">
        <f t="shared" si="22"/>
        <v>950442.35579000006</v>
      </c>
      <c r="F182" s="5">
        <f t="shared" si="52"/>
        <v>216479.37094999998</v>
      </c>
      <c r="G182" s="5">
        <f t="shared" si="52"/>
        <v>187074.96202000004</v>
      </c>
      <c r="H182" s="5">
        <f t="shared" si="52"/>
        <v>183943.24933999998</v>
      </c>
      <c r="I182" s="5">
        <f t="shared" si="52"/>
        <v>162481.43281000003</v>
      </c>
      <c r="J182" s="5">
        <f t="shared" si="52"/>
        <v>109631.96602000001</v>
      </c>
      <c r="K182" s="5">
        <f t="shared" si="52"/>
        <v>90831.374649999998</v>
      </c>
      <c r="L182" s="5">
        <f t="shared" si="52"/>
        <v>0</v>
      </c>
      <c r="M182" s="155"/>
      <c r="N182" s="150"/>
      <c r="O182" s="111"/>
      <c r="Q182" s="63"/>
    </row>
    <row r="183" spans="1:17" ht="16.5" customHeight="1" x14ac:dyDescent="0.25">
      <c r="A183" s="122"/>
      <c r="B183" s="153"/>
      <c r="C183" s="149"/>
      <c r="D183" s="88" t="s">
        <v>12</v>
      </c>
      <c r="E183" s="5"/>
      <c r="F183" s="5"/>
      <c r="G183" s="5"/>
      <c r="H183" s="5"/>
      <c r="I183" s="5"/>
      <c r="J183" s="5"/>
      <c r="K183" s="5"/>
      <c r="L183" s="5"/>
      <c r="M183" s="156"/>
      <c r="N183" s="150"/>
      <c r="O183" s="111"/>
    </row>
    <row r="184" spans="1:17" ht="16.5" customHeight="1" x14ac:dyDescent="0.25">
      <c r="A184" s="116" t="s">
        <v>16</v>
      </c>
      <c r="B184" s="151" t="s">
        <v>128</v>
      </c>
      <c r="C184" s="147" t="s">
        <v>363</v>
      </c>
      <c r="D184" s="88" t="s">
        <v>351</v>
      </c>
      <c r="E184" s="7">
        <f t="shared" ref="E184:G184" si="53">+E186+E187+E185</f>
        <v>405984.02230000001</v>
      </c>
      <c r="F184" s="7">
        <f t="shared" si="53"/>
        <v>114209.53834000001</v>
      </c>
      <c r="G184" s="7">
        <f t="shared" si="53"/>
        <v>148415.83315999998</v>
      </c>
      <c r="H184" s="7">
        <f>+H186+H187+H185</f>
        <v>62108.650800000003</v>
      </c>
      <c r="I184" s="7">
        <f t="shared" ref="I184:L184" si="54">+I186+I187+I185</f>
        <v>18750</v>
      </c>
      <c r="J184" s="7">
        <f t="shared" si="54"/>
        <v>43750</v>
      </c>
      <c r="K184" s="7">
        <f t="shared" si="54"/>
        <v>18750</v>
      </c>
      <c r="L184" s="5">
        <f t="shared" si="54"/>
        <v>0</v>
      </c>
      <c r="M184" s="141"/>
      <c r="N184" s="111"/>
      <c r="O184" s="111"/>
      <c r="P184" s="63"/>
    </row>
    <row r="185" spans="1:17" ht="16.5" customHeight="1" x14ac:dyDescent="0.25">
      <c r="A185" s="117"/>
      <c r="B185" s="152"/>
      <c r="C185" s="148"/>
      <c r="D185" s="88" t="s">
        <v>9</v>
      </c>
      <c r="E185" s="5">
        <f t="shared" si="22"/>
        <v>40800</v>
      </c>
      <c r="F185" s="7">
        <f t="shared" ref="F185:L187" si="55">F190+F195+F200+F205+F210+F215+F220+F225+F230+F235+F240+F245+F250+F255+F260+F265+F270+F280+F285+F290+F300+F275</f>
        <v>0</v>
      </c>
      <c r="G185" s="7">
        <f t="shared" si="55"/>
        <v>0</v>
      </c>
      <c r="H185" s="7">
        <f t="shared" ref="H185:H186" si="56">H190+H195+H200+H205+H210+H215+H220+H225+H230+H235+H240+H245+H250+H255+H260+H265+H270+H280+H285+H290+H300+H275+H295</f>
        <v>40800</v>
      </c>
      <c r="I185" s="7">
        <f t="shared" si="55"/>
        <v>0</v>
      </c>
      <c r="J185" s="7">
        <f t="shared" si="55"/>
        <v>0</v>
      </c>
      <c r="K185" s="7">
        <f t="shared" si="55"/>
        <v>0</v>
      </c>
      <c r="L185" s="5">
        <f t="shared" si="55"/>
        <v>0</v>
      </c>
      <c r="M185" s="142"/>
      <c r="N185" s="111"/>
      <c r="O185" s="111"/>
    </row>
    <row r="186" spans="1:17" ht="16.5" customHeight="1" x14ac:dyDescent="0.25">
      <c r="A186" s="117"/>
      <c r="B186" s="152"/>
      <c r="C186" s="148"/>
      <c r="D186" s="88" t="s">
        <v>10</v>
      </c>
      <c r="E186" s="5">
        <f t="shared" si="22"/>
        <v>269758.16233000002</v>
      </c>
      <c r="F186" s="7">
        <f t="shared" si="55"/>
        <v>80791.535070000013</v>
      </c>
      <c r="G186" s="7">
        <f t="shared" si="55"/>
        <v>116609.26366</v>
      </c>
      <c r="H186" s="7">
        <f t="shared" si="56"/>
        <v>7357.3635999999997</v>
      </c>
      <c r="I186" s="7">
        <f t="shared" si="55"/>
        <v>15000</v>
      </c>
      <c r="J186" s="7">
        <f t="shared" si="55"/>
        <v>35000</v>
      </c>
      <c r="K186" s="7">
        <f t="shared" si="55"/>
        <v>15000</v>
      </c>
      <c r="L186" s="5">
        <f t="shared" si="55"/>
        <v>0</v>
      </c>
      <c r="M186" s="142"/>
      <c r="N186" s="111"/>
      <c r="O186" s="111"/>
      <c r="P186" s="63"/>
    </row>
    <row r="187" spans="1:17" ht="16.5" customHeight="1" x14ac:dyDescent="0.25">
      <c r="A187" s="117"/>
      <c r="B187" s="152"/>
      <c r="C187" s="148"/>
      <c r="D187" s="88" t="s">
        <v>11</v>
      </c>
      <c r="E187" s="5">
        <f t="shared" si="22"/>
        <v>95425.859970000005</v>
      </c>
      <c r="F187" s="7">
        <f t="shared" si="55"/>
        <v>33418.003270000001</v>
      </c>
      <c r="G187" s="7">
        <f>G192+G197+G202+G207+G212+G217+G222+G227+G232+G237+G242+G247+G252+G257+G262+G267+G272+G282+G287+G292+G302+G277+G297</f>
        <v>31806.569499999994</v>
      </c>
      <c r="H187" s="7">
        <f>H192+H197+H202+H207+H212+H217+H222+H227+H232+H237+H242+H247+H252+H257+H262+H267+H272+H282+H287+H292+H302+H277+H297</f>
        <v>13951.287200000001</v>
      </c>
      <c r="I187" s="7">
        <f t="shared" si="55"/>
        <v>3750</v>
      </c>
      <c r="J187" s="7">
        <f t="shared" si="55"/>
        <v>8750</v>
      </c>
      <c r="K187" s="7">
        <f t="shared" si="55"/>
        <v>3750</v>
      </c>
      <c r="L187" s="5">
        <f t="shared" si="55"/>
        <v>0</v>
      </c>
      <c r="M187" s="142"/>
      <c r="N187" s="111"/>
      <c r="O187" s="111"/>
      <c r="P187" s="63"/>
    </row>
    <row r="188" spans="1:17" ht="16.5" customHeight="1" x14ac:dyDescent="0.25">
      <c r="A188" s="118"/>
      <c r="B188" s="153"/>
      <c r="C188" s="149"/>
      <c r="D188" s="88" t="s">
        <v>12</v>
      </c>
      <c r="E188" s="5"/>
      <c r="F188" s="40"/>
      <c r="G188" s="92"/>
      <c r="H188" s="8"/>
      <c r="I188" s="8"/>
      <c r="J188" s="8"/>
      <c r="K188" s="8"/>
      <c r="L188" s="8"/>
      <c r="M188" s="143"/>
      <c r="N188" s="111"/>
      <c r="O188" s="111"/>
      <c r="P188" s="63"/>
    </row>
    <row r="189" spans="1:17" ht="15" customHeight="1" x14ac:dyDescent="0.25">
      <c r="A189" s="124" t="s">
        <v>75</v>
      </c>
      <c r="B189" s="127" t="s">
        <v>153</v>
      </c>
      <c r="C189" s="42" t="s">
        <v>146</v>
      </c>
      <c r="D189" s="88" t="s">
        <v>8</v>
      </c>
      <c r="E189" s="5">
        <f>SUM(F189:L189)</f>
        <v>30863.784609999999</v>
      </c>
      <c r="F189" s="7">
        <f t="shared" ref="F189:L189" si="57">+F191+F192</f>
        <v>30863.784609999999</v>
      </c>
      <c r="G189" s="8">
        <f t="shared" si="57"/>
        <v>0</v>
      </c>
      <c r="H189" s="8">
        <f t="shared" si="57"/>
        <v>0</v>
      </c>
      <c r="I189" s="8">
        <f t="shared" si="57"/>
        <v>0</v>
      </c>
      <c r="J189" s="8">
        <f t="shared" si="57"/>
        <v>0</v>
      </c>
      <c r="K189" s="8">
        <f t="shared" si="57"/>
        <v>0</v>
      </c>
      <c r="L189" s="8">
        <f t="shared" si="57"/>
        <v>0</v>
      </c>
      <c r="M189" s="141" t="s">
        <v>14</v>
      </c>
      <c r="N189" s="111" t="s">
        <v>26</v>
      </c>
      <c r="O189" s="111" t="s">
        <v>62</v>
      </c>
    </row>
    <row r="190" spans="1:17" x14ac:dyDescent="0.25">
      <c r="A190" s="125"/>
      <c r="B190" s="128"/>
      <c r="C190" s="42"/>
      <c r="D190" s="88" t="s">
        <v>9</v>
      </c>
      <c r="E190" s="5"/>
      <c r="F190" s="22"/>
      <c r="G190" s="68"/>
      <c r="H190" s="19"/>
      <c r="I190" s="19"/>
      <c r="J190" s="19"/>
      <c r="K190" s="19"/>
      <c r="L190" s="19"/>
      <c r="M190" s="142"/>
      <c r="N190" s="111"/>
      <c r="O190" s="111"/>
    </row>
    <row r="191" spans="1:17" x14ac:dyDescent="0.25">
      <c r="A191" s="125"/>
      <c r="B191" s="128"/>
      <c r="C191" s="41" t="s">
        <v>135</v>
      </c>
      <c r="D191" s="88" t="s">
        <v>10</v>
      </c>
      <c r="E191" s="5">
        <f t="shared" si="22"/>
        <v>24000</v>
      </c>
      <c r="F191" s="22">
        <f>24000</f>
        <v>24000</v>
      </c>
      <c r="G191" s="19">
        <v>0</v>
      </c>
      <c r="H191" s="19">
        <v>0</v>
      </c>
      <c r="I191" s="19">
        <v>0</v>
      </c>
      <c r="J191" s="19">
        <v>0</v>
      </c>
      <c r="K191" s="19">
        <v>0</v>
      </c>
      <c r="L191" s="19">
        <v>0</v>
      </c>
      <c r="M191" s="142"/>
      <c r="N191" s="111"/>
      <c r="O191" s="111"/>
    </row>
    <row r="192" spans="1:17" x14ac:dyDescent="0.25">
      <c r="A192" s="125"/>
      <c r="B192" s="128"/>
      <c r="C192" s="41" t="s">
        <v>136</v>
      </c>
      <c r="D192" s="88" t="s">
        <v>11</v>
      </c>
      <c r="E192" s="5">
        <f t="shared" si="22"/>
        <v>6863.7846099999997</v>
      </c>
      <c r="F192" s="22">
        <f>6000+863.78461</f>
        <v>6863.7846099999997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142"/>
      <c r="N192" s="111"/>
      <c r="O192" s="111"/>
    </row>
    <row r="193" spans="1:15" x14ac:dyDescent="0.25">
      <c r="A193" s="126"/>
      <c r="B193" s="129"/>
      <c r="C193" s="42"/>
      <c r="D193" s="88" t="s">
        <v>12</v>
      </c>
      <c r="E193" s="5"/>
      <c r="F193" s="7"/>
      <c r="G193" s="92"/>
      <c r="H193" s="8"/>
      <c r="I193" s="8"/>
      <c r="J193" s="8"/>
      <c r="K193" s="8"/>
      <c r="L193" s="8"/>
      <c r="M193" s="143"/>
      <c r="N193" s="111"/>
      <c r="O193" s="111"/>
    </row>
    <row r="194" spans="1:15" ht="15" customHeight="1" x14ac:dyDescent="0.25">
      <c r="A194" s="124" t="s">
        <v>77</v>
      </c>
      <c r="B194" s="127" t="s">
        <v>151</v>
      </c>
      <c r="C194" s="41"/>
      <c r="D194" s="88" t="s">
        <v>8</v>
      </c>
      <c r="E194" s="5">
        <f>SUM(F194:L194)</f>
        <v>33147.747130000003</v>
      </c>
      <c r="F194" s="7">
        <f t="shared" ref="F194:L194" si="58">+F196+F197</f>
        <v>33147.747130000003</v>
      </c>
      <c r="G194" s="8">
        <f t="shared" si="58"/>
        <v>0</v>
      </c>
      <c r="H194" s="8">
        <f t="shared" si="58"/>
        <v>0</v>
      </c>
      <c r="I194" s="8">
        <f t="shared" si="58"/>
        <v>0</v>
      </c>
      <c r="J194" s="8">
        <f t="shared" si="58"/>
        <v>0</v>
      </c>
      <c r="K194" s="8">
        <f t="shared" si="58"/>
        <v>0</v>
      </c>
      <c r="L194" s="8">
        <f t="shared" si="58"/>
        <v>0</v>
      </c>
      <c r="M194" s="141" t="s">
        <v>14</v>
      </c>
      <c r="N194" s="111" t="s">
        <v>26</v>
      </c>
      <c r="O194" s="111" t="s">
        <v>62</v>
      </c>
    </row>
    <row r="195" spans="1:15" x14ac:dyDescent="0.25">
      <c r="A195" s="125"/>
      <c r="B195" s="128"/>
      <c r="C195" s="41"/>
      <c r="D195" s="88" t="s">
        <v>9</v>
      </c>
      <c r="E195" s="5"/>
      <c r="F195" s="22"/>
      <c r="G195" s="19"/>
      <c r="H195" s="19"/>
      <c r="I195" s="19"/>
      <c r="J195" s="19"/>
      <c r="K195" s="19"/>
      <c r="L195" s="19"/>
      <c r="M195" s="142"/>
      <c r="N195" s="111"/>
      <c r="O195" s="111"/>
    </row>
    <row r="196" spans="1:15" x14ac:dyDescent="0.25">
      <c r="A196" s="125"/>
      <c r="B196" s="128"/>
      <c r="C196" s="41" t="s">
        <v>135</v>
      </c>
      <c r="D196" s="88" t="s">
        <v>10</v>
      </c>
      <c r="E196" s="5">
        <f>SUM(F196:L196)</f>
        <v>22833</v>
      </c>
      <c r="F196" s="22">
        <f>21821.812+1011.188</f>
        <v>22833</v>
      </c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42"/>
      <c r="N196" s="111"/>
      <c r="O196" s="111"/>
    </row>
    <row r="197" spans="1:15" ht="16.5" customHeight="1" x14ac:dyDescent="0.25">
      <c r="A197" s="125"/>
      <c r="B197" s="128"/>
      <c r="C197" s="41" t="s">
        <v>136</v>
      </c>
      <c r="D197" s="88" t="s">
        <v>11</v>
      </c>
      <c r="E197" s="5">
        <f>SUM(F197:L197)</f>
        <v>10314.74713</v>
      </c>
      <c r="F197" s="22">
        <v>10314.74713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0</v>
      </c>
      <c r="M197" s="142"/>
      <c r="N197" s="111"/>
      <c r="O197" s="111"/>
    </row>
    <row r="198" spans="1:15" x14ac:dyDescent="0.25">
      <c r="A198" s="126"/>
      <c r="B198" s="129"/>
      <c r="C198" s="41"/>
      <c r="D198" s="88" t="s">
        <v>12</v>
      </c>
      <c r="E198" s="5"/>
      <c r="F198" s="7"/>
      <c r="G198" s="8"/>
      <c r="H198" s="8"/>
      <c r="I198" s="8"/>
      <c r="J198" s="8"/>
      <c r="K198" s="8"/>
      <c r="L198" s="8"/>
      <c r="M198" s="143"/>
      <c r="N198" s="111"/>
      <c r="O198" s="111"/>
    </row>
    <row r="199" spans="1:15" ht="15" customHeight="1" x14ac:dyDescent="0.25">
      <c r="A199" s="124" t="s">
        <v>78</v>
      </c>
      <c r="B199" s="127" t="s">
        <v>154</v>
      </c>
      <c r="C199" s="41"/>
      <c r="D199" s="88" t="s">
        <v>8</v>
      </c>
      <c r="E199" s="5">
        <f>SUM(F199:L199)</f>
        <v>17612.81149</v>
      </c>
      <c r="F199" s="7">
        <f t="shared" ref="F199:L199" si="59">+F201+F202</f>
        <v>17612.81149</v>
      </c>
      <c r="G199" s="8">
        <f t="shared" si="59"/>
        <v>0</v>
      </c>
      <c r="H199" s="8">
        <f t="shared" si="59"/>
        <v>0</v>
      </c>
      <c r="I199" s="8">
        <f t="shared" si="59"/>
        <v>0</v>
      </c>
      <c r="J199" s="8">
        <f t="shared" si="59"/>
        <v>0</v>
      </c>
      <c r="K199" s="8">
        <f t="shared" si="59"/>
        <v>0</v>
      </c>
      <c r="L199" s="8">
        <f t="shared" si="59"/>
        <v>0</v>
      </c>
      <c r="M199" s="141" t="s">
        <v>14</v>
      </c>
      <c r="N199" s="111" t="s">
        <v>26</v>
      </c>
      <c r="O199" s="111" t="s">
        <v>62</v>
      </c>
    </row>
    <row r="200" spans="1:15" x14ac:dyDescent="0.25">
      <c r="A200" s="125"/>
      <c r="B200" s="128"/>
      <c r="C200" s="41"/>
      <c r="D200" s="88" t="s">
        <v>9</v>
      </c>
      <c r="E200" s="5"/>
      <c r="F200" s="22"/>
      <c r="G200" s="19"/>
      <c r="H200" s="19"/>
      <c r="I200" s="19"/>
      <c r="J200" s="19"/>
      <c r="K200" s="19"/>
      <c r="L200" s="19"/>
      <c r="M200" s="142"/>
      <c r="N200" s="111"/>
      <c r="O200" s="111"/>
    </row>
    <row r="201" spans="1:15" x14ac:dyDescent="0.25">
      <c r="A201" s="125"/>
      <c r="B201" s="128"/>
      <c r="C201" s="41" t="s">
        <v>135</v>
      </c>
      <c r="D201" s="88" t="s">
        <v>10</v>
      </c>
      <c r="E201" s="5">
        <f>SUM(F201:L201)</f>
        <v>14090.24919</v>
      </c>
      <c r="F201" s="22">
        <v>14090.24919</v>
      </c>
      <c r="G201" s="19">
        <v>0</v>
      </c>
      <c r="H201" s="19">
        <v>0</v>
      </c>
      <c r="I201" s="19">
        <v>0</v>
      </c>
      <c r="J201" s="19">
        <v>0</v>
      </c>
      <c r="K201" s="19">
        <v>0</v>
      </c>
      <c r="L201" s="19">
        <v>0</v>
      </c>
      <c r="M201" s="142"/>
      <c r="N201" s="111"/>
      <c r="O201" s="111"/>
    </row>
    <row r="202" spans="1:15" x14ac:dyDescent="0.25">
      <c r="A202" s="125"/>
      <c r="B202" s="128"/>
      <c r="C202" s="41" t="s">
        <v>136</v>
      </c>
      <c r="D202" s="88" t="s">
        <v>11</v>
      </c>
      <c r="E202" s="5">
        <f>SUM(F202:L202)</f>
        <v>3522.5623000000001</v>
      </c>
      <c r="F202" s="22">
        <v>3522.5623000000001</v>
      </c>
      <c r="G202" s="19">
        <v>0</v>
      </c>
      <c r="H202" s="19">
        <v>0</v>
      </c>
      <c r="I202" s="19">
        <v>0</v>
      </c>
      <c r="J202" s="19">
        <v>0</v>
      </c>
      <c r="K202" s="19">
        <v>0</v>
      </c>
      <c r="L202" s="19">
        <v>0</v>
      </c>
      <c r="M202" s="142"/>
      <c r="N202" s="111"/>
      <c r="O202" s="111"/>
    </row>
    <row r="203" spans="1:15" x14ac:dyDescent="0.25">
      <c r="A203" s="126"/>
      <c r="B203" s="129"/>
      <c r="C203" s="41"/>
      <c r="D203" s="88" t="s">
        <v>12</v>
      </c>
      <c r="E203" s="5"/>
      <c r="F203" s="7"/>
      <c r="G203" s="8"/>
      <c r="H203" s="8"/>
      <c r="I203" s="8"/>
      <c r="J203" s="8"/>
      <c r="K203" s="8"/>
      <c r="L203" s="8"/>
      <c r="M203" s="143"/>
      <c r="N203" s="111"/>
      <c r="O203" s="111"/>
    </row>
    <row r="204" spans="1:15" ht="15" customHeight="1" x14ac:dyDescent="0.25">
      <c r="A204" s="124" t="s">
        <v>100</v>
      </c>
      <c r="B204" s="127" t="s">
        <v>155</v>
      </c>
      <c r="C204" s="41"/>
      <c r="D204" s="88" t="s">
        <v>8</v>
      </c>
      <c r="E204" s="5">
        <f>SUM(F204:L204)</f>
        <v>12139.662700000001</v>
      </c>
      <c r="F204" s="7">
        <f t="shared" ref="F204:L204" si="60">+F206+F207</f>
        <v>12139.662700000001</v>
      </c>
      <c r="G204" s="8">
        <f t="shared" si="60"/>
        <v>0</v>
      </c>
      <c r="H204" s="8">
        <f t="shared" si="60"/>
        <v>0</v>
      </c>
      <c r="I204" s="8">
        <f t="shared" si="60"/>
        <v>0</v>
      </c>
      <c r="J204" s="8">
        <f t="shared" si="60"/>
        <v>0</v>
      </c>
      <c r="K204" s="8">
        <f t="shared" si="60"/>
        <v>0</v>
      </c>
      <c r="L204" s="8">
        <f t="shared" si="60"/>
        <v>0</v>
      </c>
      <c r="M204" s="141" t="s">
        <v>14</v>
      </c>
      <c r="N204" s="111" t="s">
        <v>26</v>
      </c>
      <c r="O204" s="111" t="s">
        <v>62</v>
      </c>
    </row>
    <row r="205" spans="1:15" x14ac:dyDescent="0.25">
      <c r="A205" s="125"/>
      <c r="B205" s="128"/>
      <c r="C205" s="41"/>
      <c r="D205" s="88" t="s">
        <v>9</v>
      </c>
      <c r="E205" s="5"/>
      <c r="F205" s="22"/>
      <c r="G205" s="19"/>
      <c r="H205" s="19"/>
      <c r="I205" s="19"/>
      <c r="J205" s="19"/>
      <c r="K205" s="19"/>
      <c r="L205" s="19"/>
      <c r="M205" s="142"/>
      <c r="N205" s="111"/>
      <c r="O205" s="111"/>
    </row>
    <row r="206" spans="1:15" x14ac:dyDescent="0.25">
      <c r="A206" s="125"/>
      <c r="B206" s="128"/>
      <c r="C206" s="41" t="s">
        <v>135</v>
      </c>
      <c r="D206" s="88" t="s">
        <v>10</v>
      </c>
      <c r="E206" s="5">
        <f>SUM(F206:L206)</f>
        <v>9711.730160000001</v>
      </c>
      <c r="F206" s="22">
        <v>9711.730160000001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42"/>
      <c r="N206" s="111"/>
      <c r="O206" s="111"/>
    </row>
    <row r="207" spans="1:15" x14ac:dyDescent="0.25">
      <c r="A207" s="125"/>
      <c r="B207" s="128"/>
      <c r="C207" s="41" t="s">
        <v>136</v>
      </c>
      <c r="D207" s="88" t="s">
        <v>11</v>
      </c>
      <c r="E207" s="5">
        <f>SUM(F207:L207)</f>
        <v>2427.9325400000002</v>
      </c>
      <c r="F207" s="22">
        <v>2427.9325400000002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42"/>
      <c r="N207" s="111"/>
      <c r="O207" s="111"/>
    </row>
    <row r="208" spans="1:15" x14ac:dyDescent="0.25">
      <c r="A208" s="126"/>
      <c r="B208" s="129"/>
      <c r="C208" s="41"/>
      <c r="D208" s="88" t="s">
        <v>12</v>
      </c>
      <c r="E208" s="5"/>
      <c r="F208" s="7"/>
      <c r="G208" s="8"/>
      <c r="H208" s="8"/>
      <c r="I208" s="8"/>
      <c r="J208" s="8"/>
      <c r="K208" s="36"/>
      <c r="L208" s="36"/>
      <c r="M208" s="143"/>
      <c r="N208" s="111"/>
      <c r="O208" s="111"/>
    </row>
    <row r="209" spans="1:15" ht="15" customHeight="1" x14ac:dyDescent="0.25">
      <c r="A209" s="124" t="s">
        <v>102</v>
      </c>
      <c r="B209" s="127" t="s">
        <v>156</v>
      </c>
      <c r="C209" s="41"/>
      <c r="D209" s="88" t="s">
        <v>8</v>
      </c>
      <c r="E209" s="5">
        <f>SUM(F209:L209)</f>
        <v>7709.6796800000002</v>
      </c>
      <c r="F209" s="7">
        <f t="shared" ref="F209:L209" si="61">+F211+F212</f>
        <v>7709.6796800000002</v>
      </c>
      <c r="G209" s="8">
        <f t="shared" si="61"/>
        <v>0</v>
      </c>
      <c r="H209" s="8">
        <f t="shared" si="61"/>
        <v>0</v>
      </c>
      <c r="I209" s="8">
        <f t="shared" si="61"/>
        <v>0</v>
      </c>
      <c r="J209" s="8">
        <f t="shared" si="61"/>
        <v>0</v>
      </c>
      <c r="K209" s="8">
        <f t="shared" si="61"/>
        <v>0</v>
      </c>
      <c r="L209" s="8">
        <f t="shared" si="61"/>
        <v>0</v>
      </c>
      <c r="M209" s="141" t="s">
        <v>14</v>
      </c>
      <c r="N209" s="111" t="s">
        <v>26</v>
      </c>
      <c r="O209" s="111" t="s">
        <v>62</v>
      </c>
    </row>
    <row r="210" spans="1:15" x14ac:dyDescent="0.25">
      <c r="A210" s="125"/>
      <c r="B210" s="128"/>
      <c r="C210" s="41"/>
      <c r="D210" s="88" t="s">
        <v>9</v>
      </c>
      <c r="E210" s="5"/>
      <c r="F210" s="22"/>
      <c r="G210" s="19"/>
      <c r="H210" s="19"/>
      <c r="I210" s="19"/>
      <c r="J210" s="19"/>
      <c r="K210" s="19"/>
      <c r="L210" s="19"/>
      <c r="M210" s="142"/>
      <c r="N210" s="111"/>
      <c r="O210" s="111"/>
    </row>
    <row r="211" spans="1:15" x14ac:dyDescent="0.25">
      <c r="A211" s="125"/>
      <c r="B211" s="128"/>
      <c r="C211" s="41" t="s">
        <v>135</v>
      </c>
      <c r="D211" s="88" t="s">
        <v>10</v>
      </c>
      <c r="E211" s="5">
        <f>SUM(F211:L211)</f>
        <v>6167.7437399999999</v>
      </c>
      <c r="F211" s="22">
        <v>6167.7437399999999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42"/>
      <c r="N211" s="111"/>
      <c r="O211" s="111"/>
    </row>
    <row r="212" spans="1:15" x14ac:dyDescent="0.25">
      <c r="A212" s="125"/>
      <c r="B212" s="128"/>
      <c r="C212" s="41" t="s">
        <v>136</v>
      </c>
      <c r="D212" s="88" t="s">
        <v>11</v>
      </c>
      <c r="E212" s="5">
        <f>SUM(F212:L212)</f>
        <v>1541.9359400000001</v>
      </c>
      <c r="F212" s="22">
        <v>1541.9359400000001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42"/>
      <c r="N212" s="111"/>
      <c r="O212" s="111"/>
    </row>
    <row r="213" spans="1:15" x14ac:dyDescent="0.25">
      <c r="A213" s="126"/>
      <c r="B213" s="129"/>
      <c r="C213" s="41"/>
      <c r="D213" s="88" t="s">
        <v>12</v>
      </c>
      <c r="E213" s="5"/>
      <c r="F213" s="7"/>
      <c r="G213" s="8"/>
      <c r="H213" s="8"/>
      <c r="I213" s="8"/>
      <c r="J213" s="8"/>
      <c r="K213" s="8"/>
      <c r="L213" s="8"/>
      <c r="M213" s="143"/>
      <c r="N213" s="111"/>
      <c r="O213" s="111"/>
    </row>
    <row r="214" spans="1:15" s="63" customFormat="1" ht="15" customHeight="1" x14ac:dyDescent="0.25">
      <c r="A214" s="124" t="s">
        <v>103</v>
      </c>
      <c r="B214" s="127" t="s">
        <v>101</v>
      </c>
      <c r="C214" s="42"/>
      <c r="D214" s="88" t="s">
        <v>8</v>
      </c>
      <c r="E214" s="5">
        <f>SUM(F214:L214)</f>
        <v>1668.3221000000001</v>
      </c>
      <c r="F214" s="7">
        <f t="shared" ref="F214:L214" si="62">+F216+F217</f>
        <v>1668.3221000000001</v>
      </c>
      <c r="G214" s="8">
        <f t="shared" si="62"/>
        <v>0</v>
      </c>
      <c r="H214" s="8">
        <f t="shared" si="62"/>
        <v>0</v>
      </c>
      <c r="I214" s="8">
        <f t="shared" si="62"/>
        <v>0</v>
      </c>
      <c r="J214" s="8">
        <f t="shared" si="62"/>
        <v>0</v>
      </c>
      <c r="K214" s="8">
        <f t="shared" si="62"/>
        <v>0</v>
      </c>
      <c r="L214" s="8">
        <f t="shared" si="62"/>
        <v>0</v>
      </c>
      <c r="M214" s="141" t="s">
        <v>14</v>
      </c>
      <c r="N214" s="111" t="s">
        <v>26</v>
      </c>
      <c r="O214" s="111" t="s">
        <v>62</v>
      </c>
    </row>
    <row r="215" spans="1:15" s="63" customFormat="1" x14ac:dyDescent="0.25">
      <c r="A215" s="125"/>
      <c r="B215" s="128"/>
      <c r="C215" s="42"/>
      <c r="D215" s="88" t="s">
        <v>9</v>
      </c>
      <c r="E215" s="5"/>
      <c r="F215" s="22"/>
      <c r="G215" s="19"/>
      <c r="H215" s="19"/>
      <c r="I215" s="19"/>
      <c r="J215" s="19"/>
      <c r="K215" s="19"/>
      <c r="L215" s="19"/>
      <c r="M215" s="142"/>
      <c r="N215" s="111"/>
      <c r="O215" s="111"/>
    </row>
    <row r="216" spans="1:15" s="63" customFormat="1" x14ac:dyDescent="0.25">
      <c r="A216" s="125"/>
      <c r="B216" s="128"/>
      <c r="C216" s="42"/>
      <c r="D216" s="88" t="s">
        <v>10</v>
      </c>
      <c r="E216" s="5">
        <f>SUM(F216:L216)</f>
        <v>0</v>
      </c>
      <c r="F216" s="22">
        <v>0</v>
      </c>
      <c r="G216" s="19">
        <v>0</v>
      </c>
      <c r="H216" s="19">
        <v>0</v>
      </c>
      <c r="I216" s="19">
        <v>0</v>
      </c>
      <c r="J216" s="19">
        <v>0</v>
      </c>
      <c r="K216" s="19">
        <v>0</v>
      </c>
      <c r="L216" s="19">
        <v>0</v>
      </c>
      <c r="M216" s="142"/>
      <c r="N216" s="111"/>
      <c r="O216" s="111"/>
    </row>
    <row r="217" spans="1:15" s="63" customFormat="1" x14ac:dyDescent="0.25">
      <c r="A217" s="125"/>
      <c r="B217" s="128"/>
      <c r="C217" s="41" t="s">
        <v>111</v>
      </c>
      <c r="D217" s="88" t="s">
        <v>11</v>
      </c>
      <c r="E217" s="5">
        <f>SUM(F217:L217)</f>
        <v>1668.3221000000001</v>
      </c>
      <c r="F217" s="22">
        <v>1668.3221000000001</v>
      </c>
      <c r="G217" s="19">
        <v>0</v>
      </c>
      <c r="H217" s="19">
        <v>0</v>
      </c>
      <c r="I217" s="19">
        <v>0</v>
      </c>
      <c r="J217" s="19">
        <v>0</v>
      </c>
      <c r="K217" s="19">
        <v>0</v>
      </c>
      <c r="L217" s="19">
        <v>0</v>
      </c>
      <c r="M217" s="142"/>
      <c r="N217" s="111"/>
      <c r="O217" s="111"/>
    </row>
    <row r="218" spans="1:15" s="63" customFormat="1" x14ac:dyDescent="0.25">
      <c r="A218" s="126"/>
      <c r="B218" s="129"/>
      <c r="C218" s="41"/>
      <c r="D218" s="88" t="s">
        <v>12</v>
      </c>
      <c r="E218" s="5"/>
      <c r="F218" s="7"/>
      <c r="G218" s="8"/>
      <c r="H218" s="8"/>
      <c r="I218" s="8"/>
      <c r="J218" s="8"/>
      <c r="K218" s="8"/>
      <c r="L218" s="8"/>
      <c r="M218" s="143"/>
      <c r="N218" s="111"/>
      <c r="O218" s="111"/>
    </row>
    <row r="219" spans="1:15" s="63" customFormat="1" ht="15" customHeight="1" x14ac:dyDescent="0.25">
      <c r="A219" s="124" t="s">
        <v>104</v>
      </c>
      <c r="B219" s="127" t="s">
        <v>226</v>
      </c>
      <c r="C219" s="41"/>
      <c r="D219" s="88" t="s">
        <v>8</v>
      </c>
      <c r="E219" s="5">
        <f>SUM(F219:L219)</f>
        <v>2620.6980399999998</v>
      </c>
      <c r="F219" s="7">
        <f t="shared" ref="F219:L219" si="63">+F221+F222</f>
        <v>2620.6980399999998</v>
      </c>
      <c r="G219" s="8">
        <f t="shared" si="63"/>
        <v>0</v>
      </c>
      <c r="H219" s="8">
        <f t="shared" si="63"/>
        <v>0</v>
      </c>
      <c r="I219" s="8">
        <f t="shared" si="63"/>
        <v>0</v>
      </c>
      <c r="J219" s="8">
        <f t="shared" si="63"/>
        <v>0</v>
      </c>
      <c r="K219" s="8">
        <f t="shared" si="63"/>
        <v>0</v>
      </c>
      <c r="L219" s="8">
        <f t="shared" si="63"/>
        <v>0</v>
      </c>
      <c r="M219" s="141" t="s">
        <v>14</v>
      </c>
      <c r="N219" s="111" t="s">
        <v>26</v>
      </c>
      <c r="O219" s="111" t="s">
        <v>62</v>
      </c>
    </row>
    <row r="220" spans="1:15" s="63" customFormat="1" x14ac:dyDescent="0.25">
      <c r="A220" s="125"/>
      <c r="B220" s="128"/>
      <c r="C220" s="41"/>
      <c r="D220" s="88" t="s">
        <v>9</v>
      </c>
      <c r="E220" s="5"/>
      <c r="F220" s="22"/>
      <c r="G220" s="19"/>
      <c r="H220" s="19"/>
      <c r="I220" s="19"/>
      <c r="J220" s="19"/>
      <c r="K220" s="19"/>
      <c r="L220" s="19"/>
      <c r="M220" s="142"/>
      <c r="N220" s="111"/>
      <c r="O220" s="111"/>
    </row>
    <row r="221" spans="1:15" s="63" customFormat="1" x14ac:dyDescent="0.25">
      <c r="A221" s="125"/>
      <c r="B221" s="128"/>
      <c r="C221" s="41"/>
      <c r="D221" s="88" t="s">
        <v>10</v>
      </c>
      <c r="E221" s="5">
        <f>SUM(F221:L221)</f>
        <v>0</v>
      </c>
      <c r="F221" s="22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42"/>
      <c r="N221" s="111"/>
      <c r="O221" s="111"/>
    </row>
    <row r="222" spans="1:15" s="63" customFormat="1" ht="35.25" customHeight="1" x14ac:dyDescent="0.25">
      <c r="A222" s="125"/>
      <c r="B222" s="128"/>
      <c r="C222" s="41" t="s">
        <v>240</v>
      </c>
      <c r="D222" s="88" t="s">
        <v>11</v>
      </c>
      <c r="E222" s="5">
        <f>SUM(F222:L222)</f>
        <v>2620.6980399999998</v>
      </c>
      <c r="F222" s="22">
        <f>2613.05149+7.64655</f>
        <v>2620.6980399999998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42"/>
      <c r="N222" s="111"/>
      <c r="O222" s="111"/>
    </row>
    <row r="223" spans="1:15" s="63" customFormat="1" x14ac:dyDescent="0.25">
      <c r="A223" s="126"/>
      <c r="B223" s="129"/>
      <c r="C223" s="41"/>
      <c r="D223" s="88" t="s">
        <v>12</v>
      </c>
      <c r="E223" s="5"/>
      <c r="F223" s="7"/>
      <c r="G223" s="8"/>
      <c r="H223" s="8"/>
      <c r="I223" s="8"/>
      <c r="J223" s="8"/>
      <c r="K223" s="8"/>
      <c r="L223" s="8"/>
      <c r="M223" s="143"/>
      <c r="N223" s="111"/>
      <c r="O223" s="111"/>
    </row>
    <row r="224" spans="1:15" s="63" customFormat="1" ht="15" customHeight="1" x14ac:dyDescent="0.25">
      <c r="A224" s="124" t="s">
        <v>105</v>
      </c>
      <c r="B224" s="127" t="s">
        <v>227</v>
      </c>
      <c r="C224" s="41"/>
      <c r="D224" s="88" t="s">
        <v>8</v>
      </c>
      <c r="E224" s="5">
        <f>SUM(F224:L224)</f>
        <v>1861.8102899999999</v>
      </c>
      <c r="F224" s="7">
        <f t="shared" ref="F224:L224" si="64">+F226+F227</f>
        <v>1861.8102899999999</v>
      </c>
      <c r="G224" s="8">
        <f t="shared" si="64"/>
        <v>0</v>
      </c>
      <c r="H224" s="8">
        <f t="shared" si="64"/>
        <v>0</v>
      </c>
      <c r="I224" s="8">
        <f t="shared" si="64"/>
        <v>0</v>
      </c>
      <c r="J224" s="8">
        <f t="shared" si="64"/>
        <v>0</v>
      </c>
      <c r="K224" s="8">
        <f t="shared" si="64"/>
        <v>0</v>
      </c>
      <c r="L224" s="8">
        <f t="shared" si="64"/>
        <v>0</v>
      </c>
      <c r="M224" s="141" t="s">
        <v>14</v>
      </c>
      <c r="N224" s="111" t="s">
        <v>26</v>
      </c>
      <c r="O224" s="111" t="s">
        <v>62</v>
      </c>
    </row>
    <row r="225" spans="1:15" s="63" customFormat="1" x14ac:dyDescent="0.25">
      <c r="A225" s="125"/>
      <c r="B225" s="128"/>
      <c r="C225" s="41"/>
      <c r="D225" s="88" t="s">
        <v>9</v>
      </c>
      <c r="E225" s="5"/>
      <c r="F225" s="22"/>
      <c r="G225" s="19"/>
      <c r="H225" s="19"/>
      <c r="I225" s="19"/>
      <c r="J225" s="19"/>
      <c r="K225" s="19"/>
      <c r="L225" s="19"/>
      <c r="M225" s="142"/>
      <c r="N225" s="111"/>
      <c r="O225" s="111"/>
    </row>
    <row r="226" spans="1:15" s="63" customFormat="1" x14ac:dyDescent="0.25">
      <c r="A226" s="125"/>
      <c r="B226" s="128"/>
      <c r="C226" s="41"/>
      <c r="D226" s="88" t="s">
        <v>10</v>
      </c>
      <c r="E226" s="5">
        <f>SUM(F226:L226)</f>
        <v>0</v>
      </c>
      <c r="F226" s="22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142"/>
      <c r="N226" s="111"/>
      <c r="O226" s="111"/>
    </row>
    <row r="227" spans="1:15" s="63" customFormat="1" x14ac:dyDescent="0.25">
      <c r="A227" s="125"/>
      <c r="B227" s="128"/>
      <c r="C227" s="41" t="s">
        <v>111</v>
      </c>
      <c r="D227" s="88" t="s">
        <v>11</v>
      </c>
      <c r="E227" s="5">
        <f>SUM(F227:L227)</f>
        <v>1861.8102899999999</v>
      </c>
      <c r="F227" s="22">
        <v>1861.8102899999999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142"/>
      <c r="N227" s="111"/>
      <c r="O227" s="111"/>
    </row>
    <row r="228" spans="1:15" s="63" customFormat="1" x14ac:dyDescent="0.25">
      <c r="A228" s="126"/>
      <c r="B228" s="129"/>
      <c r="C228" s="41"/>
      <c r="D228" s="88" t="s">
        <v>12</v>
      </c>
      <c r="E228" s="5"/>
      <c r="F228" s="7"/>
      <c r="G228" s="8"/>
      <c r="H228" s="8"/>
      <c r="I228" s="8"/>
      <c r="J228" s="8"/>
      <c r="K228" s="8"/>
      <c r="L228" s="8"/>
      <c r="M228" s="143"/>
      <c r="N228" s="111"/>
      <c r="O228" s="111"/>
    </row>
    <row r="229" spans="1:15" s="63" customFormat="1" ht="15" customHeight="1" x14ac:dyDescent="0.25">
      <c r="A229" s="124" t="s">
        <v>131</v>
      </c>
      <c r="B229" s="127" t="s">
        <v>228</v>
      </c>
      <c r="C229" s="41"/>
      <c r="D229" s="88" t="s">
        <v>8</v>
      </c>
      <c r="E229" s="5">
        <f>SUM(F229:L229)</f>
        <v>852.69632000000001</v>
      </c>
      <c r="F229" s="7">
        <f t="shared" ref="F229:L229" si="65">+F231+F232</f>
        <v>852.69632000000001</v>
      </c>
      <c r="G229" s="8">
        <f t="shared" si="65"/>
        <v>0</v>
      </c>
      <c r="H229" s="8">
        <f t="shared" si="65"/>
        <v>0</v>
      </c>
      <c r="I229" s="8">
        <f t="shared" si="65"/>
        <v>0</v>
      </c>
      <c r="J229" s="8">
        <f t="shared" si="65"/>
        <v>0</v>
      </c>
      <c r="K229" s="8">
        <f t="shared" si="65"/>
        <v>0</v>
      </c>
      <c r="L229" s="8">
        <f t="shared" si="65"/>
        <v>0</v>
      </c>
      <c r="M229" s="141" t="s">
        <v>14</v>
      </c>
      <c r="N229" s="111" t="s">
        <v>26</v>
      </c>
      <c r="O229" s="111" t="s">
        <v>62</v>
      </c>
    </row>
    <row r="230" spans="1:15" s="63" customFormat="1" x14ac:dyDescent="0.25">
      <c r="A230" s="125"/>
      <c r="B230" s="128"/>
      <c r="C230" s="41"/>
      <c r="D230" s="88" t="s">
        <v>9</v>
      </c>
      <c r="E230" s="5"/>
      <c r="F230" s="22"/>
      <c r="G230" s="19"/>
      <c r="H230" s="19"/>
      <c r="I230" s="19"/>
      <c r="J230" s="19"/>
      <c r="K230" s="19"/>
      <c r="L230" s="19"/>
      <c r="M230" s="142"/>
      <c r="N230" s="111"/>
      <c r="O230" s="111"/>
    </row>
    <row r="231" spans="1:15" s="63" customFormat="1" x14ac:dyDescent="0.25">
      <c r="A231" s="125"/>
      <c r="B231" s="128"/>
      <c r="C231" s="41"/>
      <c r="D231" s="88" t="s">
        <v>10</v>
      </c>
      <c r="E231" s="5">
        <f>SUM(F231:L231)</f>
        <v>0</v>
      </c>
      <c r="F231" s="22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142"/>
      <c r="N231" s="111"/>
      <c r="O231" s="111"/>
    </row>
    <row r="232" spans="1:15" s="63" customFormat="1" x14ac:dyDescent="0.25">
      <c r="A232" s="125"/>
      <c r="B232" s="128"/>
      <c r="C232" s="41" t="s">
        <v>111</v>
      </c>
      <c r="D232" s="88" t="s">
        <v>11</v>
      </c>
      <c r="E232" s="5">
        <f>SUM(F232:L232)</f>
        <v>852.69632000000001</v>
      </c>
      <c r="F232" s="22">
        <v>852.69632000000001</v>
      </c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142"/>
      <c r="N232" s="111"/>
      <c r="O232" s="111"/>
    </row>
    <row r="233" spans="1:15" s="63" customFormat="1" x14ac:dyDescent="0.25">
      <c r="A233" s="126"/>
      <c r="B233" s="129"/>
      <c r="C233" s="41"/>
      <c r="D233" s="88" t="s">
        <v>12</v>
      </c>
      <c r="E233" s="5"/>
      <c r="F233" s="7"/>
      <c r="G233" s="8"/>
      <c r="H233" s="8"/>
      <c r="I233" s="8"/>
      <c r="J233" s="8"/>
      <c r="K233" s="8"/>
      <c r="L233" s="8"/>
      <c r="M233" s="143"/>
      <c r="N233" s="111"/>
      <c r="O233" s="111"/>
    </row>
    <row r="234" spans="1:15" s="63" customFormat="1" ht="15" customHeight="1" x14ac:dyDescent="0.25">
      <c r="A234" s="124" t="s">
        <v>132</v>
      </c>
      <c r="B234" s="127" t="s">
        <v>157</v>
      </c>
      <c r="C234" s="41"/>
      <c r="D234" s="88" t="s">
        <v>8</v>
      </c>
      <c r="E234" s="5">
        <f>SUM(F234:L234)</f>
        <v>644.07821999999999</v>
      </c>
      <c r="F234" s="7">
        <f t="shared" ref="F234:L234" si="66">+F236+F237</f>
        <v>644.07821999999999</v>
      </c>
      <c r="G234" s="8">
        <f t="shared" si="66"/>
        <v>0</v>
      </c>
      <c r="H234" s="8">
        <f t="shared" si="66"/>
        <v>0</v>
      </c>
      <c r="I234" s="8">
        <f t="shared" si="66"/>
        <v>0</v>
      </c>
      <c r="J234" s="8">
        <f t="shared" si="66"/>
        <v>0</v>
      </c>
      <c r="K234" s="8">
        <f t="shared" si="66"/>
        <v>0</v>
      </c>
      <c r="L234" s="8">
        <f t="shared" si="66"/>
        <v>0</v>
      </c>
      <c r="M234" s="141" t="s">
        <v>14</v>
      </c>
      <c r="N234" s="111" t="s">
        <v>26</v>
      </c>
      <c r="O234" s="111" t="s">
        <v>62</v>
      </c>
    </row>
    <row r="235" spans="1:15" s="63" customFormat="1" x14ac:dyDescent="0.25">
      <c r="A235" s="125"/>
      <c r="B235" s="128"/>
      <c r="C235" s="41"/>
      <c r="D235" s="88" t="s">
        <v>9</v>
      </c>
      <c r="E235" s="5"/>
      <c r="F235" s="22"/>
      <c r="G235" s="19"/>
      <c r="H235" s="19"/>
      <c r="I235" s="19"/>
      <c r="J235" s="19"/>
      <c r="K235" s="19"/>
      <c r="L235" s="19"/>
      <c r="M235" s="142"/>
      <c r="N235" s="111"/>
      <c r="O235" s="111"/>
    </row>
    <row r="236" spans="1:15" s="63" customFormat="1" x14ac:dyDescent="0.25">
      <c r="A236" s="125"/>
      <c r="B236" s="128"/>
      <c r="C236" s="41"/>
      <c r="D236" s="88" t="s">
        <v>10</v>
      </c>
      <c r="E236" s="5">
        <f>SUM(F236:L236)</f>
        <v>0</v>
      </c>
      <c r="F236" s="22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  <c r="M236" s="142"/>
      <c r="N236" s="111"/>
      <c r="O236" s="111"/>
    </row>
    <row r="237" spans="1:15" s="63" customFormat="1" x14ac:dyDescent="0.25">
      <c r="A237" s="125"/>
      <c r="B237" s="128"/>
      <c r="C237" s="41" t="s">
        <v>111</v>
      </c>
      <c r="D237" s="88" t="s">
        <v>11</v>
      </c>
      <c r="E237" s="5">
        <f>SUM(F237:L237)</f>
        <v>644.07821999999999</v>
      </c>
      <c r="F237" s="22">
        <v>644.07821999999999</v>
      </c>
      <c r="G237" s="19">
        <v>0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142"/>
      <c r="N237" s="111"/>
      <c r="O237" s="111"/>
    </row>
    <row r="238" spans="1:15" s="63" customFormat="1" x14ac:dyDescent="0.25">
      <c r="A238" s="126"/>
      <c r="B238" s="129"/>
      <c r="C238" s="41"/>
      <c r="D238" s="88" t="s">
        <v>12</v>
      </c>
      <c r="E238" s="5"/>
      <c r="F238" s="7"/>
      <c r="G238" s="8"/>
      <c r="H238" s="8"/>
      <c r="I238" s="8"/>
      <c r="J238" s="8"/>
      <c r="K238" s="8"/>
      <c r="L238" s="8"/>
      <c r="M238" s="143"/>
      <c r="N238" s="111"/>
      <c r="O238" s="111"/>
    </row>
    <row r="239" spans="1:15" s="63" customFormat="1" ht="15" customHeight="1" x14ac:dyDescent="0.25">
      <c r="A239" s="124" t="s">
        <v>133</v>
      </c>
      <c r="B239" s="127" t="s">
        <v>158</v>
      </c>
      <c r="C239" s="41"/>
      <c r="D239" s="88" t="s">
        <v>8</v>
      </c>
      <c r="E239" s="5">
        <f>SUM(F239:L239)</f>
        <v>78.377250000000004</v>
      </c>
      <c r="F239" s="7">
        <f t="shared" ref="F239:L239" si="67">+F241+F242</f>
        <v>78.377250000000004</v>
      </c>
      <c r="G239" s="8">
        <f t="shared" si="67"/>
        <v>0</v>
      </c>
      <c r="H239" s="8">
        <f t="shared" si="67"/>
        <v>0</v>
      </c>
      <c r="I239" s="8">
        <f t="shared" si="67"/>
        <v>0</v>
      </c>
      <c r="J239" s="8">
        <f t="shared" si="67"/>
        <v>0</v>
      </c>
      <c r="K239" s="8">
        <f t="shared" si="67"/>
        <v>0</v>
      </c>
      <c r="L239" s="8">
        <f t="shared" si="67"/>
        <v>0</v>
      </c>
      <c r="M239" s="141" t="s">
        <v>14</v>
      </c>
      <c r="N239" s="111" t="s">
        <v>26</v>
      </c>
      <c r="O239" s="111" t="s">
        <v>62</v>
      </c>
    </row>
    <row r="240" spans="1:15" s="63" customFormat="1" x14ac:dyDescent="0.25">
      <c r="A240" s="125"/>
      <c r="B240" s="128"/>
      <c r="C240" s="41"/>
      <c r="D240" s="88" t="s">
        <v>9</v>
      </c>
      <c r="E240" s="5"/>
      <c r="F240" s="22"/>
      <c r="G240" s="19"/>
      <c r="H240" s="19"/>
      <c r="I240" s="19"/>
      <c r="J240" s="19"/>
      <c r="K240" s="19"/>
      <c r="L240" s="19"/>
      <c r="M240" s="142"/>
      <c r="N240" s="111"/>
      <c r="O240" s="111"/>
    </row>
    <row r="241" spans="1:15" s="63" customFormat="1" x14ac:dyDescent="0.25">
      <c r="A241" s="125"/>
      <c r="B241" s="128"/>
      <c r="C241" s="41"/>
      <c r="D241" s="88" t="s">
        <v>10</v>
      </c>
      <c r="E241" s="5">
        <f>SUM(F241:L241)</f>
        <v>0</v>
      </c>
      <c r="F241" s="22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0</v>
      </c>
      <c r="M241" s="142"/>
      <c r="N241" s="111"/>
      <c r="O241" s="111"/>
    </row>
    <row r="242" spans="1:15" s="63" customFormat="1" x14ac:dyDescent="0.25">
      <c r="A242" s="125"/>
      <c r="B242" s="128"/>
      <c r="C242" s="41" t="s">
        <v>111</v>
      </c>
      <c r="D242" s="88" t="s">
        <v>11</v>
      </c>
      <c r="E242" s="5">
        <f>SUM(F242:L242)</f>
        <v>78.377250000000004</v>
      </c>
      <c r="F242" s="22">
        <v>78.377250000000004</v>
      </c>
      <c r="G242" s="19">
        <v>0</v>
      </c>
      <c r="H242" s="19">
        <v>0</v>
      </c>
      <c r="I242" s="19">
        <v>0</v>
      </c>
      <c r="J242" s="19">
        <v>0</v>
      </c>
      <c r="K242" s="19">
        <v>0</v>
      </c>
      <c r="L242" s="19">
        <v>0</v>
      </c>
      <c r="M242" s="142"/>
      <c r="N242" s="111"/>
      <c r="O242" s="111"/>
    </row>
    <row r="243" spans="1:15" s="63" customFormat="1" x14ac:dyDescent="0.25">
      <c r="A243" s="126"/>
      <c r="B243" s="129"/>
      <c r="C243" s="41"/>
      <c r="D243" s="88" t="s">
        <v>12</v>
      </c>
      <c r="E243" s="5"/>
      <c r="F243" s="22"/>
      <c r="G243" s="19"/>
      <c r="H243" s="19"/>
      <c r="I243" s="19"/>
      <c r="J243" s="19"/>
      <c r="K243" s="19"/>
      <c r="L243" s="19"/>
      <c r="M243" s="143"/>
      <c r="N243" s="111"/>
      <c r="O243" s="111"/>
    </row>
    <row r="244" spans="1:15" s="63" customFormat="1" ht="15" customHeight="1" x14ac:dyDescent="0.25">
      <c r="A244" s="124" t="s">
        <v>137</v>
      </c>
      <c r="B244" s="127" t="s">
        <v>159</v>
      </c>
      <c r="C244" s="41"/>
      <c r="D244" s="88" t="s">
        <v>8</v>
      </c>
      <c r="E244" s="5">
        <f>SUM(F244:L244)</f>
        <v>23.855540000000001</v>
      </c>
      <c r="F244" s="7">
        <f t="shared" ref="F244:L244" si="68">+F246+F247</f>
        <v>23.855540000000001</v>
      </c>
      <c r="G244" s="8">
        <f t="shared" si="68"/>
        <v>0</v>
      </c>
      <c r="H244" s="8">
        <f t="shared" si="68"/>
        <v>0</v>
      </c>
      <c r="I244" s="8">
        <f t="shared" si="68"/>
        <v>0</v>
      </c>
      <c r="J244" s="8">
        <f t="shared" si="68"/>
        <v>0</v>
      </c>
      <c r="K244" s="8">
        <f t="shared" si="68"/>
        <v>0</v>
      </c>
      <c r="L244" s="8">
        <f t="shared" si="68"/>
        <v>0</v>
      </c>
      <c r="M244" s="141" t="s">
        <v>14</v>
      </c>
      <c r="N244" s="111" t="s">
        <v>26</v>
      </c>
      <c r="O244" s="111" t="s">
        <v>62</v>
      </c>
    </row>
    <row r="245" spans="1:15" s="63" customFormat="1" x14ac:dyDescent="0.25">
      <c r="A245" s="125"/>
      <c r="B245" s="128"/>
      <c r="C245" s="41"/>
      <c r="D245" s="88" t="s">
        <v>9</v>
      </c>
      <c r="E245" s="5"/>
      <c r="F245" s="22"/>
      <c r="G245" s="19"/>
      <c r="H245" s="19"/>
      <c r="I245" s="19"/>
      <c r="J245" s="19"/>
      <c r="K245" s="19"/>
      <c r="L245" s="19"/>
      <c r="M245" s="142"/>
      <c r="N245" s="111"/>
      <c r="O245" s="111"/>
    </row>
    <row r="246" spans="1:15" s="63" customFormat="1" x14ac:dyDescent="0.25">
      <c r="A246" s="125"/>
      <c r="B246" s="128"/>
      <c r="C246" s="41"/>
      <c r="D246" s="88" t="s">
        <v>10</v>
      </c>
      <c r="E246" s="5">
        <f>SUM(F246:L246)</f>
        <v>0</v>
      </c>
      <c r="F246" s="22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142"/>
      <c r="N246" s="111"/>
      <c r="O246" s="111"/>
    </row>
    <row r="247" spans="1:15" s="63" customFormat="1" x14ac:dyDescent="0.25">
      <c r="A247" s="125"/>
      <c r="B247" s="128"/>
      <c r="C247" s="41" t="s">
        <v>111</v>
      </c>
      <c r="D247" s="88" t="s">
        <v>11</v>
      </c>
      <c r="E247" s="5">
        <f>SUM(F247:L247)</f>
        <v>23.855540000000001</v>
      </c>
      <c r="F247" s="22">
        <v>23.855540000000001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142"/>
      <c r="N247" s="111"/>
      <c r="O247" s="111"/>
    </row>
    <row r="248" spans="1:15" s="63" customFormat="1" x14ac:dyDescent="0.25">
      <c r="A248" s="126"/>
      <c r="B248" s="129"/>
      <c r="C248" s="41"/>
      <c r="D248" s="88" t="s">
        <v>12</v>
      </c>
      <c r="E248" s="5"/>
      <c r="F248" s="7"/>
      <c r="G248" s="8"/>
      <c r="H248" s="8"/>
      <c r="I248" s="8"/>
      <c r="J248" s="8"/>
      <c r="K248" s="8"/>
      <c r="L248" s="8"/>
      <c r="M248" s="143"/>
      <c r="N248" s="111"/>
      <c r="O248" s="111"/>
    </row>
    <row r="249" spans="1:15" s="63" customFormat="1" ht="15.75" customHeight="1" x14ac:dyDescent="0.25">
      <c r="A249" s="124" t="s">
        <v>138</v>
      </c>
      <c r="B249" s="127" t="s">
        <v>125</v>
      </c>
      <c r="C249" s="41"/>
      <c r="D249" s="88" t="s">
        <v>8</v>
      </c>
      <c r="E249" s="5">
        <f>SUM(F249:L249)</f>
        <v>4986.0149700000002</v>
      </c>
      <c r="F249" s="7">
        <f t="shared" ref="F249:L249" si="69">+F251+F252</f>
        <v>4986.0149700000002</v>
      </c>
      <c r="G249" s="8">
        <f t="shared" si="69"/>
        <v>0</v>
      </c>
      <c r="H249" s="8">
        <f t="shared" si="69"/>
        <v>0</v>
      </c>
      <c r="I249" s="8">
        <f t="shared" si="69"/>
        <v>0</v>
      </c>
      <c r="J249" s="8">
        <f t="shared" si="69"/>
        <v>0</v>
      </c>
      <c r="K249" s="8">
        <f t="shared" si="69"/>
        <v>0</v>
      </c>
      <c r="L249" s="8">
        <f t="shared" si="69"/>
        <v>0</v>
      </c>
      <c r="M249" s="141" t="s">
        <v>14</v>
      </c>
      <c r="N249" s="111" t="s">
        <v>26</v>
      </c>
      <c r="O249" s="111" t="s">
        <v>62</v>
      </c>
    </row>
    <row r="250" spans="1:15" s="63" customFormat="1" x14ac:dyDescent="0.25">
      <c r="A250" s="125"/>
      <c r="B250" s="128"/>
      <c r="C250" s="41"/>
      <c r="D250" s="88" t="s">
        <v>9</v>
      </c>
      <c r="E250" s="5"/>
      <c r="F250" s="22"/>
      <c r="G250" s="19"/>
      <c r="H250" s="19"/>
      <c r="I250" s="19"/>
      <c r="J250" s="19"/>
      <c r="K250" s="19"/>
      <c r="L250" s="19"/>
      <c r="M250" s="142"/>
      <c r="N250" s="111"/>
      <c r="O250" s="111"/>
    </row>
    <row r="251" spans="1:15" s="63" customFormat="1" x14ac:dyDescent="0.25">
      <c r="A251" s="125"/>
      <c r="B251" s="128"/>
      <c r="C251" s="41" t="s">
        <v>135</v>
      </c>
      <c r="D251" s="88" t="s">
        <v>10</v>
      </c>
      <c r="E251" s="5">
        <f>SUM(F251:L251)</f>
        <v>3988.8119800000004</v>
      </c>
      <c r="F251" s="22">
        <f>1756.54629+959.46944+1272.79625</f>
        <v>3988.8119800000004</v>
      </c>
      <c r="G251" s="19">
        <v>0</v>
      </c>
      <c r="H251" s="19">
        <v>0</v>
      </c>
      <c r="I251" s="19">
        <v>0</v>
      </c>
      <c r="J251" s="19">
        <v>0</v>
      </c>
      <c r="K251" s="19">
        <v>0</v>
      </c>
      <c r="L251" s="19">
        <v>0</v>
      </c>
      <c r="M251" s="142"/>
      <c r="N251" s="111"/>
      <c r="O251" s="111"/>
    </row>
    <row r="252" spans="1:15" s="63" customFormat="1" x14ac:dyDescent="0.25">
      <c r="A252" s="125"/>
      <c r="B252" s="128"/>
      <c r="C252" s="41" t="s">
        <v>136</v>
      </c>
      <c r="D252" s="88" t="s">
        <v>11</v>
      </c>
      <c r="E252" s="5">
        <f>SUM(F252:L252)</f>
        <v>997.20299</v>
      </c>
      <c r="F252" s="22">
        <f>439.13657+239.86736+318.19906</f>
        <v>997.20299</v>
      </c>
      <c r="G252" s="19">
        <v>0</v>
      </c>
      <c r="H252" s="19">
        <v>0</v>
      </c>
      <c r="I252" s="19">
        <v>0</v>
      </c>
      <c r="J252" s="19">
        <v>0</v>
      </c>
      <c r="K252" s="19">
        <v>0</v>
      </c>
      <c r="L252" s="19">
        <v>0</v>
      </c>
      <c r="M252" s="142"/>
      <c r="N252" s="111"/>
      <c r="O252" s="111"/>
    </row>
    <row r="253" spans="1:15" s="63" customFormat="1" x14ac:dyDescent="0.25">
      <c r="A253" s="126"/>
      <c r="B253" s="129"/>
      <c r="C253" s="41"/>
      <c r="D253" s="88" t="s">
        <v>12</v>
      </c>
      <c r="E253" s="5"/>
      <c r="F253" s="7"/>
      <c r="G253" s="8"/>
      <c r="H253" s="8"/>
      <c r="I253" s="8"/>
      <c r="J253" s="8"/>
      <c r="K253" s="8"/>
      <c r="L253" s="8"/>
      <c r="M253" s="143"/>
      <c r="N253" s="111"/>
      <c r="O253" s="111"/>
    </row>
    <row r="254" spans="1:15" s="63" customFormat="1" ht="15.75" customHeight="1" x14ac:dyDescent="0.25">
      <c r="A254" s="124" t="s">
        <v>139</v>
      </c>
      <c r="B254" s="127" t="s">
        <v>243</v>
      </c>
      <c r="C254" s="41"/>
      <c r="D254" s="88" t="s">
        <v>8</v>
      </c>
      <c r="E254" s="5">
        <f>SUM(F254:L254)</f>
        <v>25253.443199999998</v>
      </c>
      <c r="F254" s="7">
        <f t="shared" ref="F254:L254" si="70">+F256+F257</f>
        <v>0</v>
      </c>
      <c r="G254" s="8">
        <f t="shared" si="70"/>
        <v>25253.443199999998</v>
      </c>
      <c r="H254" s="8">
        <f t="shared" si="70"/>
        <v>0</v>
      </c>
      <c r="I254" s="8">
        <f t="shared" si="70"/>
        <v>0</v>
      </c>
      <c r="J254" s="8">
        <f t="shared" si="70"/>
        <v>0</v>
      </c>
      <c r="K254" s="8">
        <f t="shared" si="70"/>
        <v>0</v>
      </c>
      <c r="L254" s="8">
        <f t="shared" si="70"/>
        <v>0</v>
      </c>
      <c r="M254" s="141" t="s">
        <v>14</v>
      </c>
      <c r="N254" s="111" t="s">
        <v>26</v>
      </c>
      <c r="O254" s="111" t="s">
        <v>62</v>
      </c>
    </row>
    <row r="255" spans="1:15" s="63" customFormat="1" x14ac:dyDescent="0.25">
      <c r="A255" s="125"/>
      <c r="B255" s="128"/>
      <c r="C255" s="41"/>
      <c r="D255" s="88" t="s">
        <v>9</v>
      </c>
      <c r="E255" s="5"/>
      <c r="F255" s="7"/>
      <c r="G255" s="8"/>
      <c r="H255" s="8"/>
      <c r="I255" s="8"/>
      <c r="J255" s="8"/>
      <c r="K255" s="8"/>
      <c r="L255" s="8"/>
      <c r="M255" s="142"/>
      <c r="N255" s="111"/>
      <c r="O255" s="111"/>
    </row>
    <row r="256" spans="1:15" s="63" customFormat="1" x14ac:dyDescent="0.25">
      <c r="A256" s="125"/>
      <c r="B256" s="128"/>
      <c r="C256" s="41" t="s">
        <v>135</v>
      </c>
      <c r="D256" s="88" t="s">
        <v>10</v>
      </c>
      <c r="E256" s="5">
        <f>SUM(F256:L256)</f>
        <v>19800.525119999998</v>
      </c>
      <c r="F256" s="7">
        <v>0</v>
      </c>
      <c r="G256" s="19">
        <v>19800.525119999998</v>
      </c>
      <c r="H256" s="19">
        <v>0</v>
      </c>
      <c r="I256" s="19">
        <v>0</v>
      </c>
      <c r="J256" s="19">
        <v>0</v>
      </c>
      <c r="K256" s="19">
        <v>0</v>
      </c>
      <c r="L256" s="19">
        <v>0</v>
      </c>
      <c r="M256" s="142"/>
      <c r="N256" s="111"/>
      <c r="O256" s="111"/>
    </row>
    <row r="257" spans="1:15" s="63" customFormat="1" x14ac:dyDescent="0.25">
      <c r="A257" s="125"/>
      <c r="B257" s="128"/>
      <c r="C257" s="41" t="s">
        <v>136</v>
      </c>
      <c r="D257" s="88" t="s">
        <v>11</v>
      </c>
      <c r="E257" s="5">
        <f>SUM(F257:L257)</f>
        <v>5452.9180800000004</v>
      </c>
      <c r="F257" s="7">
        <v>0</v>
      </c>
      <c r="G257" s="19">
        <v>5452.9180800000004</v>
      </c>
      <c r="H257" s="19">
        <v>0</v>
      </c>
      <c r="I257" s="19">
        <v>0</v>
      </c>
      <c r="J257" s="19">
        <v>0</v>
      </c>
      <c r="K257" s="19">
        <v>0</v>
      </c>
      <c r="L257" s="19">
        <v>0</v>
      </c>
      <c r="M257" s="142"/>
      <c r="N257" s="111"/>
      <c r="O257" s="111"/>
    </row>
    <row r="258" spans="1:15" s="63" customFormat="1" x14ac:dyDescent="0.25">
      <c r="A258" s="126"/>
      <c r="B258" s="129"/>
      <c r="C258" s="41"/>
      <c r="D258" s="88" t="s">
        <v>12</v>
      </c>
      <c r="E258" s="5"/>
      <c r="F258" s="7"/>
      <c r="G258" s="8"/>
      <c r="H258" s="8"/>
      <c r="I258" s="8"/>
      <c r="J258" s="8"/>
      <c r="K258" s="8"/>
      <c r="L258" s="8"/>
      <c r="M258" s="143"/>
      <c r="N258" s="111"/>
      <c r="O258" s="111"/>
    </row>
    <row r="259" spans="1:15" s="63" customFormat="1" ht="15.75" customHeight="1" x14ac:dyDescent="0.25">
      <c r="A259" s="124" t="s">
        <v>140</v>
      </c>
      <c r="B259" s="127" t="s">
        <v>241</v>
      </c>
      <c r="C259" s="41"/>
      <c r="D259" s="88" t="s">
        <v>8</v>
      </c>
      <c r="E259" s="5">
        <f>SUM(F259:L259)</f>
        <v>18750</v>
      </c>
      <c r="F259" s="7">
        <f t="shared" ref="F259:L259" si="71">+F261+F262</f>
        <v>0</v>
      </c>
      <c r="G259" s="8">
        <f t="shared" si="71"/>
        <v>18750</v>
      </c>
      <c r="H259" s="8">
        <f t="shared" si="71"/>
        <v>0</v>
      </c>
      <c r="I259" s="8">
        <f t="shared" si="71"/>
        <v>0</v>
      </c>
      <c r="J259" s="8">
        <f t="shared" si="71"/>
        <v>0</v>
      </c>
      <c r="K259" s="8">
        <f t="shared" si="71"/>
        <v>0</v>
      </c>
      <c r="L259" s="8">
        <f t="shared" si="71"/>
        <v>0</v>
      </c>
      <c r="M259" s="141" t="s">
        <v>14</v>
      </c>
      <c r="N259" s="111" t="s">
        <v>26</v>
      </c>
      <c r="O259" s="111" t="s">
        <v>62</v>
      </c>
    </row>
    <row r="260" spans="1:15" s="63" customFormat="1" x14ac:dyDescent="0.25">
      <c r="A260" s="125"/>
      <c r="B260" s="128"/>
      <c r="C260" s="41"/>
      <c r="D260" s="88" t="s">
        <v>9</v>
      </c>
      <c r="E260" s="5"/>
      <c r="F260" s="7"/>
      <c r="G260" s="8"/>
      <c r="H260" s="8"/>
      <c r="I260" s="8"/>
      <c r="J260" s="8"/>
      <c r="K260" s="8"/>
      <c r="L260" s="8"/>
      <c r="M260" s="142"/>
      <c r="N260" s="111"/>
      <c r="O260" s="111"/>
    </row>
    <row r="261" spans="1:15" s="63" customFormat="1" x14ac:dyDescent="0.25">
      <c r="A261" s="125"/>
      <c r="B261" s="128"/>
      <c r="C261" s="41" t="s">
        <v>135</v>
      </c>
      <c r="D261" s="88" t="s">
        <v>10</v>
      </c>
      <c r="E261" s="5">
        <f>SUM(F261:L261)</f>
        <v>15000</v>
      </c>
      <c r="F261" s="7">
        <v>0</v>
      </c>
      <c r="G261" s="19">
        <v>15000</v>
      </c>
      <c r="H261" s="19">
        <v>0</v>
      </c>
      <c r="I261" s="19">
        <v>0</v>
      </c>
      <c r="J261" s="19">
        <v>0</v>
      </c>
      <c r="K261" s="19">
        <v>0</v>
      </c>
      <c r="L261" s="19">
        <v>0</v>
      </c>
      <c r="M261" s="142"/>
      <c r="N261" s="111"/>
      <c r="O261" s="111"/>
    </row>
    <row r="262" spans="1:15" s="63" customFormat="1" x14ac:dyDescent="0.25">
      <c r="A262" s="125"/>
      <c r="B262" s="128"/>
      <c r="C262" s="41" t="s">
        <v>136</v>
      </c>
      <c r="D262" s="88" t="s">
        <v>11</v>
      </c>
      <c r="E262" s="5">
        <f>SUM(F262:L262)</f>
        <v>3750</v>
      </c>
      <c r="F262" s="7">
        <v>0</v>
      </c>
      <c r="G262" s="19">
        <v>3750</v>
      </c>
      <c r="H262" s="19">
        <v>0</v>
      </c>
      <c r="I262" s="19">
        <v>0</v>
      </c>
      <c r="J262" s="19">
        <v>0</v>
      </c>
      <c r="K262" s="19">
        <v>0</v>
      </c>
      <c r="L262" s="19">
        <v>0</v>
      </c>
      <c r="M262" s="142"/>
      <c r="N262" s="111"/>
      <c r="O262" s="111"/>
    </row>
    <row r="263" spans="1:15" s="63" customFormat="1" x14ac:dyDescent="0.25">
      <c r="A263" s="126"/>
      <c r="B263" s="129"/>
      <c r="C263" s="41"/>
      <c r="D263" s="88" t="s">
        <v>12</v>
      </c>
      <c r="E263" s="5"/>
      <c r="F263" s="7"/>
      <c r="G263" s="8"/>
      <c r="H263" s="8"/>
      <c r="I263" s="8"/>
      <c r="J263" s="8"/>
      <c r="K263" s="8"/>
      <c r="L263" s="8"/>
      <c r="M263" s="143"/>
      <c r="N263" s="111"/>
      <c r="O263" s="111"/>
    </row>
    <row r="264" spans="1:15" s="63" customFormat="1" ht="15.75" customHeight="1" x14ac:dyDescent="0.25">
      <c r="A264" s="124" t="s">
        <v>211</v>
      </c>
      <c r="B264" s="127" t="s">
        <v>242</v>
      </c>
      <c r="C264" s="41"/>
      <c r="D264" s="88" t="s">
        <v>8</v>
      </c>
      <c r="E264" s="5">
        <f>SUM(F264:L264)</f>
        <v>12997.021929999999</v>
      </c>
      <c r="F264" s="7">
        <f t="shared" ref="F264:L264" si="72">+F266+F267</f>
        <v>0</v>
      </c>
      <c r="G264" s="8">
        <f t="shared" si="72"/>
        <v>12997.021929999999</v>
      </c>
      <c r="H264" s="8">
        <f t="shared" si="72"/>
        <v>0</v>
      </c>
      <c r="I264" s="8">
        <f t="shared" si="72"/>
        <v>0</v>
      </c>
      <c r="J264" s="8">
        <f t="shared" si="72"/>
        <v>0</v>
      </c>
      <c r="K264" s="8">
        <f t="shared" si="72"/>
        <v>0</v>
      </c>
      <c r="L264" s="8">
        <f t="shared" si="72"/>
        <v>0</v>
      </c>
      <c r="M264" s="141" t="s">
        <v>14</v>
      </c>
      <c r="N264" s="111" t="s">
        <v>26</v>
      </c>
      <c r="O264" s="111" t="s">
        <v>62</v>
      </c>
    </row>
    <row r="265" spans="1:15" s="63" customFormat="1" x14ac:dyDescent="0.25">
      <c r="A265" s="125"/>
      <c r="B265" s="128"/>
      <c r="C265" s="41"/>
      <c r="D265" s="88" t="s">
        <v>9</v>
      </c>
      <c r="E265" s="5"/>
      <c r="F265" s="7"/>
      <c r="G265" s="8"/>
      <c r="H265" s="8"/>
      <c r="I265" s="8"/>
      <c r="J265" s="8"/>
      <c r="K265" s="8"/>
      <c r="L265" s="8"/>
      <c r="M265" s="142"/>
      <c r="N265" s="111"/>
      <c r="O265" s="111"/>
    </row>
    <row r="266" spans="1:15" s="63" customFormat="1" x14ac:dyDescent="0.25">
      <c r="A266" s="125"/>
      <c r="B266" s="128"/>
      <c r="C266" s="41" t="s">
        <v>135</v>
      </c>
      <c r="D266" s="88" t="s">
        <v>10</v>
      </c>
      <c r="E266" s="5">
        <f>SUM(F266:L266)</f>
        <v>10397.617539999999</v>
      </c>
      <c r="F266" s="7">
        <v>0</v>
      </c>
      <c r="G266" s="19">
        <v>10397.617539999999</v>
      </c>
      <c r="H266" s="19">
        <v>0</v>
      </c>
      <c r="I266" s="19">
        <v>0</v>
      </c>
      <c r="J266" s="19">
        <v>0</v>
      </c>
      <c r="K266" s="19">
        <v>0</v>
      </c>
      <c r="L266" s="19">
        <v>0</v>
      </c>
      <c r="M266" s="142"/>
      <c r="N266" s="111"/>
      <c r="O266" s="111"/>
    </row>
    <row r="267" spans="1:15" s="63" customFormat="1" x14ac:dyDescent="0.25">
      <c r="A267" s="125"/>
      <c r="B267" s="128"/>
      <c r="C267" s="41" t="s">
        <v>136</v>
      </c>
      <c r="D267" s="88" t="s">
        <v>11</v>
      </c>
      <c r="E267" s="5">
        <f>SUM(F267:L267)</f>
        <v>2599.4043900000001</v>
      </c>
      <c r="F267" s="7">
        <v>0</v>
      </c>
      <c r="G267" s="19">
        <v>2599.4043900000001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142"/>
      <c r="N267" s="111"/>
      <c r="O267" s="111"/>
    </row>
    <row r="268" spans="1:15" s="63" customFormat="1" x14ac:dyDescent="0.25">
      <c r="A268" s="126"/>
      <c r="B268" s="129"/>
      <c r="C268" s="41"/>
      <c r="D268" s="88" t="s">
        <v>12</v>
      </c>
      <c r="E268" s="5"/>
      <c r="F268" s="7"/>
      <c r="G268" s="8"/>
      <c r="H268" s="8"/>
      <c r="I268" s="8"/>
      <c r="J268" s="8"/>
      <c r="K268" s="8"/>
      <c r="L268" s="8"/>
      <c r="M268" s="143"/>
      <c r="N268" s="111"/>
      <c r="O268" s="111"/>
    </row>
    <row r="269" spans="1:15" s="63" customFormat="1" ht="15.75" customHeight="1" x14ac:dyDescent="0.25">
      <c r="A269" s="124" t="s">
        <v>212</v>
      </c>
      <c r="B269" s="127" t="s">
        <v>244</v>
      </c>
      <c r="C269" s="41"/>
      <c r="D269" s="88" t="s">
        <v>8</v>
      </c>
      <c r="E269" s="5">
        <f>SUM(F269:L269)</f>
        <v>41250.220049999996</v>
      </c>
      <c r="F269" s="7">
        <f t="shared" ref="F269:L269" si="73">+F271+F272</f>
        <v>0</v>
      </c>
      <c r="G269" s="8">
        <f t="shared" si="73"/>
        <v>41250.220049999996</v>
      </c>
      <c r="H269" s="8">
        <f t="shared" si="73"/>
        <v>0</v>
      </c>
      <c r="I269" s="8">
        <f t="shared" si="73"/>
        <v>0</v>
      </c>
      <c r="J269" s="8">
        <f t="shared" si="73"/>
        <v>0</v>
      </c>
      <c r="K269" s="8">
        <f t="shared" si="73"/>
        <v>0</v>
      </c>
      <c r="L269" s="8">
        <f t="shared" si="73"/>
        <v>0</v>
      </c>
      <c r="M269" s="141" t="s">
        <v>14</v>
      </c>
      <c r="N269" s="111" t="s">
        <v>26</v>
      </c>
      <c r="O269" s="111" t="s">
        <v>62</v>
      </c>
    </row>
    <row r="270" spans="1:15" s="63" customFormat="1" x14ac:dyDescent="0.25">
      <c r="A270" s="125"/>
      <c r="B270" s="128"/>
      <c r="C270" s="41"/>
      <c r="D270" s="88" t="s">
        <v>9</v>
      </c>
      <c r="E270" s="5"/>
      <c r="F270" s="7"/>
      <c r="G270" s="8"/>
      <c r="H270" s="8"/>
      <c r="I270" s="8"/>
      <c r="J270" s="8"/>
      <c r="K270" s="8"/>
      <c r="L270" s="8"/>
      <c r="M270" s="142"/>
      <c r="N270" s="111"/>
      <c r="O270" s="111"/>
    </row>
    <row r="271" spans="1:15" s="63" customFormat="1" x14ac:dyDescent="0.25">
      <c r="A271" s="125"/>
      <c r="B271" s="128"/>
      <c r="C271" s="41" t="s">
        <v>135</v>
      </c>
      <c r="D271" s="88" t="s">
        <v>10</v>
      </c>
      <c r="E271" s="5">
        <f>SUM(F271:L271)</f>
        <v>33000.176039999998</v>
      </c>
      <c r="F271" s="22">
        <v>0</v>
      </c>
      <c r="G271" s="19">
        <v>33000.176039999998</v>
      </c>
      <c r="H271" s="19">
        <v>0</v>
      </c>
      <c r="I271" s="19">
        <v>0</v>
      </c>
      <c r="J271" s="19">
        <v>0</v>
      </c>
      <c r="K271" s="19">
        <v>0</v>
      </c>
      <c r="L271" s="19">
        <v>0</v>
      </c>
      <c r="M271" s="142"/>
      <c r="N271" s="111"/>
      <c r="O271" s="111"/>
    </row>
    <row r="272" spans="1:15" s="63" customFormat="1" x14ac:dyDescent="0.25">
      <c r="A272" s="125"/>
      <c r="B272" s="128"/>
      <c r="C272" s="41" t="s">
        <v>136</v>
      </c>
      <c r="D272" s="88" t="s">
        <v>11</v>
      </c>
      <c r="E272" s="5">
        <f>SUM(F272:L272)</f>
        <v>8250.0440099999996</v>
      </c>
      <c r="F272" s="22">
        <v>0</v>
      </c>
      <c r="G272" s="19">
        <v>8250.0440099999996</v>
      </c>
      <c r="H272" s="19">
        <v>0</v>
      </c>
      <c r="I272" s="19">
        <v>0</v>
      </c>
      <c r="J272" s="19">
        <v>0</v>
      </c>
      <c r="K272" s="19">
        <v>0</v>
      </c>
      <c r="L272" s="19">
        <v>0</v>
      </c>
      <c r="M272" s="142"/>
      <c r="N272" s="111"/>
      <c r="O272" s="111"/>
    </row>
    <row r="273" spans="1:16" s="63" customFormat="1" x14ac:dyDescent="0.25">
      <c r="A273" s="126"/>
      <c r="B273" s="129"/>
      <c r="C273" s="41"/>
      <c r="D273" s="88" t="s">
        <v>12</v>
      </c>
      <c r="E273" s="5"/>
      <c r="F273" s="7"/>
      <c r="G273" s="8"/>
      <c r="H273" s="8"/>
      <c r="I273" s="8"/>
      <c r="J273" s="8"/>
      <c r="K273" s="8"/>
      <c r="L273" s="8"/>
      <c r="M273" s="143"/>
      <c r="N273" s="111"/>
      <c r="O273" s="111"/>
    </row>
    <row r="274" spans="1:16" s="63" customFormat="1" ht="15.75" customHeight="1" x14ac:dyDescent="0.25">
      <c r="A274" s="124" t="s">
        <v>213</v>
      </c>
      <c r="B274" s="127" t="s">
        <v>345</v>
      </c>
      <c r="C274" s="41"/>
      <c r="D274" s="88" t="s">
        <v>8</v>
      </c>
      <c r="E274" s="5">
        <f>SUM(F274:L274)</f>
        <v>91758.650800000003</v>
      </c>
      <c r="F274" s="7">
        <f t="shared" ref="F274:L274" si="74">+F276+F277</f>
        <v>0</v>
      </c>
      <c r="G274" s="8">
        <f t="shared" si="74"/>
        <v>0</v>
      </c>
      <c r="H274" s="8">
        <f t="shared" si="74"/>
        <v>10508.650799999999</v>
      </c>
      <c r="I274" s="8">
        <f t="shared" si="74"/>
        <v>18750</v>
      </c>
      <c r="J274" s="8">
        <f t="shared" si="74"/>
        <v>43750</v>
      </c>
      <c r="K274" s="8">
        <f t="shared" si="74"/>
        <v>18750</v>
      </c>
      <c r="L274" s="8">
        <f t="shared" si="74"/>
        <v>0</v>
      </c>
      <c r="M274" s="141" t="s">
        <v>14</v>
      </c>
      <c r="N274" s="111" t="s">
        <v>26</v>
      </c>
      <c r="O274" s="111" t="s">
        <v>62</v>
      </c>
    </row>
    <row r="275" spans="1:16" s="63" customFormat="1" x14ac:dyDescent="0.25">
      <c r="A275" s="125"/>
      <c r="B275" s="128"/>
      <c r="C275" s="41"/>
      <c r="D275" s="88" t="s">
        <v>9</v>
      </c>
      <c r="E275" s="5"/>
      <c r="F275" s="22"/>
      <c r="G275" s="19"/>
      <c r="H275" s="19"/>
      <c r="I275" s="19"/>
      <c r="J275" s="19"/>
      <c r="K275" s="19"/>
      <c r="L275" s="19"/>
      <c r="M275" s="142"/>
      <c r="N275" s="111"/>
      <c r="O275" s="111"/>
      <c r="P275" s="61"/>
    </row>
    <row r="276" spans="1:16" s="63" customFormat="1" x14ac:dyDescent="0.25">
      <c r="A276" s="125"/>
      <c r="B276" s="128"/>
      <c r="C276" s="41" t="s">
        <v>135</v>
      </c>
      <c r="D276" s="88" t="s">
        <v>10</v>
      </c>
      <c r="E276" s="5">
        <f>SUM(F276:L276)</f>
        <v>72357.363599999997</v>
      </c>
      <c r="F276" s="22">
        <v>0</v>
      </c>
      <c r="G276" s="19">
        <v>0</v>
      </c>
      <c r="H276" s="19">
        <f>7357.3636</f>
        <v>7357.3635999999997</v>
      </c>
      <c r="I276" s="19">
        <v>15000</v>
      </c>
      <c r="J276" s="19">
        <v>35000</v>
      </c>
      <c r="K276" s="19">
        <v>15000</v>
      </c>
      <c r="L276" s="19">
        <v>0</v>
      </c>
      <c r="M276" s="142"/>
      <c r="N276" s="111"/>
      <c r="O276" s="111"/>
    </row>
    <row r="277" spans="1:16" s="63" customFormat="1" x14ac:dyDescent="0.25">
      <c r="A277" s="125"/>
      <c r="B277" s="128"/>
      <c r="C277" s="41" t="s">
        <v>302</v>
      </c>
      <c r="D277" s="88" t="s">
        <v>11</v>
      </c>
      <c r="E277" s="5">
        <f>SUM(F277:L277)</f>
        <v>19401.287199999999</v>
      </c>
      <c r="F277" s="22">
        <v>0</v>
      </c>
      <c r="G277" s="19">
        <v>0</v>
      </c>
      <c r="H277" s="19">
        <v>3151.2872000000002</v>
      </c>
      <c r="I277" s="19">
        <v>3750</v>
      </c>
      <c r="J277" s="19">
        <v>8750</v>
      </c>
      <c r="K277" s="19">
        <v>3750</v>
      </c>
      <c r="L277" s="19">
        <v>0</v>
      </c>
      <c r="M277" s="142"/>
      <c r="N277" s="111"/>
      <c r="O277" s="111"/>
    </row>
    <row r="278" spans="1:16" s="63" customFormat="1" x14ac:dyDescent="0.25">
      <c r="A278" s="126"/>
      <c r="B278" s="129"/>
      <c r="C278" s="41"/>
      <c r="D278" s="88" t="s">
        <v>12</v>
      </c>
      <c r="E278" s="5"/>
      <c r="F278" s="7"/>
      <c r="G278" s="8"/>
      <c r="H278" s="8"/>
      <c r="I278" s="8"/>
      <c r="J278" s="8"/>
      <c r="K278" s="8"/>
      <c r="L278" s="8"/>
      <c r="M278" s="143"/>
      <c r="N278" s="111"/>
      <c r="O278" s="111"/>
    </row>
    <row r="279" spans="1:16" s="63" customFormat="1" ht="15.75" customHeight="1" x14ac:dyDescent="0.25">
      <c r="A279" s="124" t="s">
        <v>214</v>
      </c>
      <c r="B279" s="127" t="s">
        <v>245</v>
      </c>
      <c r="C279" s="41"/>
      <c r="D279" s="88" t="s">
        <v>8</v>
      </c>
      <c r="E279" s="5">
        <f>SUM(F279:L279)</f>
        <v>1874.7264</v>
      </c>
      <c r="F279" s="7">
        <f t="shared" ref="F279:L279" si="75">+F281+F282</f>
        <v>0</v>
      </c>
      <c r="G279" s="8">
        <f t="shared" si="75"/>
        <v>1874.7264</v>
      </c>
      <c r="H279" s="8">
        <f t="shared" si="75"/>
        <v>0</v>
      </c>
      <c r="I279" s="8">
        <f t="shared" si="75"/>
        <v>0</v>
      </c>
      <c r="J279" s="8">
        <f t="shared" si="75"/>
        <v>0</v>
      </c>
      <c r="K279" s="8">
        <f t="shared" si="75"/>
        <v>0</v>
      </c>
      <c r="L279" s="8">
        <f t="shared" si="75"/>
        <v>0</v>
      </c>
      <c r="M279" s="141" t="s">
        <v>14</v>
      </c>
      <c r="N279" s="111" t="s">
        <v>26</v>
      </c>
      <c r="O279" s="111" t="s">
        <v>62</v>
      </c>
    </row>
    <row r="280" spans="1:16" s="63" customFormat="1" x14ac:dyDescent="0.25">
      <c r="A280" s="125"/>
      <c r="B280" s="128"/>
      <c r="C280" s="41"/>
      <c r="D280" s="88" t="s">
        <v>9</v>
      </c>
      <c r="E280" s="5"/>
      <c r="F280" s="22"/>
      <c r="G280" s="19"/>
      <c r="H280" s="19"/>
      <c r="I280" s="19"/>
      <c r="J280" s="19"/>
      <c r="K280" s="19"/>
      <c r="L280" s="19"/>
      <c r="M280" s="142"/>
      <c r="N280" s="111"/>
      <c r="O280" s="111"/>
    </row>
    <row r="281" spans="1:16" s="63" customFormat="1" x14ac:dyDescent="0.25">
      <c r="A281" s="125"/>
      <c r="B281" s="128"/>
      <c r="C281" s="41" t="s">
        <v>135</v>
      </c>
      <c r="D281" s="88" t="s">
        <v>10</v>
      </c>
      <c r="E281" s="5">
        <f>SUM(F281:L281)</f>
        <v>1499.7811200000001</v>
      </c>
      <c r="F281" s="22">
        <v>0</v>
      </c>
      <c r="G281" s="19">
        <v>1499.7811200000001</v>
      </c>
      <c r="H281" s="19">
        <v>0</v>
      </c>
      <c r="I281" s="19">
        <v>0</v>
      </c>
      <c r="J281" s="19">
        <v>0</v>
      </c>
      <c r="K281" s="19">
        <v>0</v>
      </c>
      <c r="L281" s="19">
        <v>0</v>
      </c>
      <c r="M281" s="142"/>
      <c r="N281" s="111"/>
      <c r="O281" s="111"/>
    </row>
    <row r="282" spans="1:16" s="63" customFormat="1" x14ac:dyDescent="0.25">
      <c r="A282" s="125"/>
      <c r="B282" s="128"/>
      <c r="C282" s="41" t="s">
        <v>136</v>
      </c>
      <c r="D282" s="88" t="s">
        <v>11</v>
      </c>
      <c r="E282" s="5">
        <f>SUM(F282:L282)</f>
        <v>374.94528000000003</v>
      </c>
      <c r="F282" s="22">
        <v>0</v>
      </c>
      <c r="G282" s="19">
        <v>374.94528000000003</v>
      </c>
      <c r="H282" s="19">
        <v>0</v>
      </c>
      <c r="I282" s="19">
        <v>0</v>
      </c>
      <c r="J282" s="19">
        <v>0</v>
      </c>
      <c r="K282" s="19">
        <v>0</v>
      </c>
      <c r="L282" s="19">
        <v>0</v>
      </c>
      <c r="M282" s="142"/>
      <c r="N282" s="111"/>
      <c r="O282" s="111"/>
    </row>
    <row r="283" spans="1:16" s="63" customFormat="1" x14ac:dyDescent="0.25">
      <c r="A283" s="126"/>
      <c r="B283" s="129"/>
      <c r="C283" s="41"/>
      <c r="D283" s="88" t="s">
        <v>12</v>
      </c>
      <c r="E283" s="5"/>
      <c r="F283" s="7"/>
      <c r="G283" s="8"/>
      <c r="H283" s="8"/>
      <c r="I283" s="8"/>
      <c r="J283" s="8"/>
      <c r="K283" s="8"/>
      <c r="L283" s="8"/>
      <c r="M283" s="143"/>
      <c r="N283" s="111"/>
      <c r="O283" s="111"/>
    </row>
    <row r="284" spans="1:16" s="63" customFormat="1" ht="15.75" customHeight="1" x14ac:dyDescent="0.25">
      <c r="A284" s="124" t="s">
        <v>215</v>
      </c>
      <c r="B284" s="127" t="s">
        <v>246</v>
      </c>
      <c r="C284" s="41"/>
      <c r="D284" s="88" t="s">
        <v>8</v>
      </c>
      <c r="E284" s="5">
        <f>SUM(F284:L284)</f>
        <v>28999.606800000001</v>
      </c>
      <c r="F284" s="7">
        <f t="shared" ref="F284:L284" si="76">+F286+F287</f>
        <v>0</v>
      </c>
      <c r="G284" s="8">
        <f t="shared" si="76"/>
        <v>28999.606800000001</v>
      </c>
      <c r="H284" s="8">
        <f t="shared" si="76"/>
        <v>0</v>
      </c>
      <c r="I284" s="8">
        <f t="shared" si="76"/>
        <v>0</v>
      </c>
      <c r="J284" s="8">
        <f t="shared" si="76"/>
        <v>0</v>
      </c>
      <c r="K284" s="8">
        <f t="shared" si="76"/>
        <v>0</v>
      </c>
      <c r="L284" s="8">
        <f t="shared" si="76"/>
        <v>0</v>
      </c>
      <c r="M284" s="141" t="s">
        <v>14</v>
      </c>
      <c r="N284" s="111" t="s">
        <v>26</v>
      </c>
      <c r="O284" s="111" t="s">
        <v>62</v>
      </c>
    </row>
    <row r="285" spans="1:16" s="63" customFormat="1" ht="15.75" customHeight="1" x14ac:dyDescent="0.25">
      <c r="A285" s="125"/>
      <c r="B285" s="128"/>
      <c r="C285" s="41"/>
      <c r="D285" s="88" t="s">
        <v>9</v>
      </c>
      <c r="E285" s="5"/>
      <c r="F285" s="22"/>
      <c r="G285" s="19"/>
      <c r="H285" s="19"/>
      <c r="I285" s="19"/>
      <c r="J285" s="19"/>
      <c r="K285" s="19"/>
      <c r="L285" s="19"/>
      <c r="M285" s="142"/>
      <c r="N285" s="111"/>
      <c r="O285" s="111"/>
    </row>
    <row r="286" spans="1:16" s="63" customFormat="1" ht="15.75" customHeight="1" x14ac:dyDescent="0.25">
      <c r="A286" s="125"/>
      <c r="B286" s="128"/>
      <c r="C286" s="41" t="s">
        <v>135</v>
      </c>
      <c r="D286" s="88" t="s">
        <v>10</v>
      </c>
      <c r="E286" s="5">
        <f>SUM(F286:L286)</f>
        <v>23199.685440000001</v>
      </c>
      <c r="F286" s="22">
        <v>0</v>
      </c>
      <c r="G286" s="19">
        <v>23199.685440000001</v>
      </c>
      <c r="H286" s="19">
        <v>0</v>
      </c>
      <c r="I286" s="19">
        <v>0</v>
      </c>
      <c r="J286" s="19">
        <v>0</v>
      </c>
      <c r="K286" s="19">
        <v>0</v>
      </c>
      <c r="L286" s="19">
        <v>0</v>
      </c>
      <c r="M286" s="142"/>
      <c r="N286" s="111"/>
      <c r="O286" s="111"/>
    </row>
    <row r="287" spans="1:16" s="63" customFormat="1" ht="15.75" customHeight="1" x14ac:dyDescent="0.25">
      <c r="A287" s="125"/>
      <c r="B287" s="128"/>
      <c r="C287" s="41" t="s">
        <v>136</v>
      </c>
      <c r="D287" s="88" t="s">
        <v>11</v>
      </c>
      <c r="E287" s="5">
        <f>SUM(F287:L287)</f>
        <v>5799.9213600000003</v>
      </c>
      <c r="F287" s="22">
        <v>0</v>
      </c>
      <c r="G287" s="19">
        <v>5799.9213600000003</v>
      </c>
      <c r="H287" s="19">
        <v>0</v>
      </c>
      <c r="I287" s="19">
        <v>0</v>
      </c>
      <c r="J287" s="19">
        <v>0</v>
      </c>
      <c r="K287" s="19">
        <v>0</v>
      </c>
      <c r="L287" s="19">
        <v>0</v>
      </c>
      <c r="M287" s="142"/>
      <c r="N287" s="111"/>
      <c r="O287" s="111"/>
    </row>
    <row r="288" spans="1:16" s="63" customFormat="1" ht="15.75" customHeight="1" x14ac:dyDescent="0.25">
      <c r="A288" s="126"/>
      <c r="B288" s="129"/>
      <c r="C288" s="41"/>
      <c r="D288" s="88" t="s">
        <v>12</v>
      </c>
      <c r="E288" s="5"/>
      <c r="F288" s="7"/>
      <c r="G288" s="8"/>
      <c r="H288" s="8"/>
      <c r="I288" s="8"/>
      <c r="J288" s="8"/>
      <c r="K288" s="8"/>
      <c r="L288" s="8"/>
      <c r="M288" s="143"/>
      <c r="N288" s="111"/>
      <c r="O288" s="111"/>
    </row>
    <row r="289" spans="1:15" s="63" customFormat="1" ht="15.75" customHeight="1" x14ac:dyDescent="0.25">
      <c r="A289" s="124" t="s">
        <v>216</v>
      </c>
      <c r="B289" s="127" t="s">
        <v>247</v>
      </c>
      <c r="C289" s="90"/>
      <c r="D289" s="9" t="s">
        <v>8</v>
      </c>
      <c r="E289" s="5">
        <f>SUM(F289:L289)</f>
        <v>17139.347999999998</v>
      </c>
      <c r="F289" s="7">
        <f t="shared" ref="F289:L289" si="77">+F291+F292</f>
        <v>0</v>
      </c>
      <c r="G289" s="8">
        <f t="shared" si="77"/>
        <v>17139.347999999998</v>
      </c>
      <c r="H289" s="8">
        <f t="shared" si="77"/>
        <v>0</v>
      </c>
      <c r="I289" s="8">
        <f t="shared" si="77"/>
        <v>0</v>
      </c>
      <c r="J289" s="8">
        <f t="shared" si="77"/>
        <v>0</v>
      </c>
      <c r="K289" s="8">
        <f t="shared" si="77"/>
        <v>0</v>
      </c>
      <c r="L289" s="8">
        <f t="shared" si="77"/>
        <v>0</v>
      </c>
      <c r="M289" s="133" t="s">
        <v>14</v>
      </c>
      <c r="N289" s="133" t="s">
        <v>26</v>
      </c>
      <c r="O289" s="133" t="s">
        <v>62</v>
      </c>
    </row>
    <row r="290" spans="1:15" s="63" customFormat="1" ht="15.75" customHeight="1" x14ac:dyDescent="0.25">
      <c r="A290" s="125"/>
      <c r="B290" s="128"/>
      <c r="C290" s="90"/>
      <c r="D290" s="9" t="s">
        <v>9</v>
      </c>
      <c r="E290" s="5"/>
      <c r="F290" s="7"/>
      <c r="G290" s="8"/>
      <c r="H290" s="8"/>
      <c r="I290" s="8"/>
      <c r="J290" s="8"/>
      <c r="K290" s="8"/>
      <c r="L290" s="8"/>
      <c r="M290" s="134"/>
      <c r="N290" s="134"/>
      <c r="O290" s="134"/>
    </row>
    <row r="291" spans="1:15" s="63" customFormat="1" ht="15.75" customHeight="1" x14ac:dyDescent="0.25">
      <c r="A291" s="125"/>
      <c r="B291" s="128"/>
      <c r="C291" s="90" t="s">
        <v>135</v>
      </c>
      <c r="D291" s="9" t="s">
        <v>10</v>
      </c>
      <c r="E291" s="5">
        <f>SUM(F291:L291)</f>
        <v>13711.4784</v>
      </c>
      <c r="F291" s="22">
        <v>0</v>
      </c>
      <c r="G291" s="19">
        <v>13711.4784</v>
      </c>
      <c r="H291" s="19">
        <v>0</v>
      </c>
      <c r="I291" s="19">
        <v>0</v>
      </c>
      <c r="J291" s="19">
        <v>0</v>
      </c>
      <c r="K291" s="19">
        <v>0</v>
      </c>
      <c r="L291" s="19">
        <v>0</v>
      </c>
      <c r="M291" s="134"/>
      <c r="N291" s="134"/>
      <c r="O291" s="134"/>
    </row>
    <row r="292" spans="1:15" s="63" customFormat="1" ht="15.75" customHeight="1" x14ac:dyDescent="0.25">
      <c r="A292" s="125"/>
      <c r="B292" s="128"/>
      <c r="C292" s="90" t="s">
        <v>136</v>
      </c>
      <c r="D292" s="9" t="s">
        <v>11</v>
      </c>
      <c r="E292" s="5">
        <f>SUM(F292:L292)</f>
        <v>3427.8696</v>
      </c>
      <c r="F292" s="22">
        <v>0</v>
      </c>
      <c r="G292" s="19">
        <v>3427.8696</v>
      </c>
      <c r="H292" s="19">
        <v>0</v>
      </c>
      <c r="I292" s="19">
        <v>0</v>
      </c>
      <c r="J292" s="19">
        <v>0</v>
      </c>
      <c r="K292" s="19">
        <v>0</v>
      </c>
      <c r="L292" s="19">
        <v>0</v>
      </c>
      <c r="M292" s="134"/>
      <c r="N292" s="134"/>
      <c r="O292" s="134"/>
    </row>
    <row r="293" spans="1:15" s="63" customFormat="1" ht="15.75" customHeight="1" x14ac:dyDescent="0.25">
      <c r="A293" s="126"/>
      <c r="B293" s="129"/>
      <c r="C293" s="90"/>
      <c r="D293" s="9" t="s">
        <v>12</v>
      </c>
      <c r="E293" s="5"/>
      <c r="F293" s="7"/>
      <c r="G293" s="8"/>
      <c r="H293" s="8"/>
      <c r="I293" s="8"/>
      <c r="J293" s="8"/>
      <c r="K293" s="8"/>
      <c r="L293" s="8"/>
      <c r="M293" s="135"/>
      <c r="N293" s="135"/>
      <c r="O293" s="135"/>
    </row>
    <row r="294" spans="1:15" s="63" customFormat="1" ht="15.75" customHeight="1" x14ac:dyDescent="0.25">
      <c r="A294" s="124" t="s">
        <v>217</v>
      </c>
      <c r="B294" s="127" t="s">
        <v>261</v>
      </c>
      <c r="C294" s="90"/>
      <c r="D294" s="9" t="s">
        <v>8</v>
      </c>
      <c r="E294" s="5">
        <f>SUM(F294:L294)</f>
        <v>2151.4667800000002</v>
      </c>
      <c r="F294" s="7">
        <f t="shared" ref="F294:L294" si="78">+F296+F297</f>
        <v>0</v>
      </c>
      <c r="G294" s="8">
        <f t="shared" si="78"/>
        <v>2151.4667800000002</v>
      </c>
      <c r="H294" s="8">
        <f t="shared" si="78"/>
        <v>0</v>
      </c>
      <c r="I294" s="8">
        <f t="shared" si="78"/>
        <v>0</v>
      </c>
      <c r="J294" s="8">
        <f t="shared" si="78"/>
        <v>0</v>
      </c>
      <c r="K294" s="8">
        <f t="shared" si="78"/>
        <v>0</v>
      </c>
      <c r="L294" s="8">
        <f t="shared" si="78"/>
        <v>0</v>
      </c>
      <c r="M294" s="89"/>
      <c r="N294" s="89"/>
      <c r="O294" s="89"/>
    </row>
    <row r="295" spans="1:15" s="63" customFormat="1" ht="15.75" customHeight="1" x14ac:dyDescent="0.25">
      <c r="A295" s="125"/>
      <c r="B295" s="128"/>
      <c r="C295" s="90"/>
      <c r="D295" s="9" t="s">
        <v>9</v>
      </c>
      <c r="E295" s="5"/>
      <c r="F295" s="7"/>
      <c r="G295" s="8"/>
      <c r="H295" s="8"/>
      <c r="I295" s="8"/>
      <c r="J295" s="8"/>
      <c r="K295" s="8"/>
      <c r="L295" s="8"/>
      <c r="M295" s="89"/>
      <c r="N295" s="89"/>
      <c r="O295" s="89"/>
    </row>
    <row r="296" spans="1:15" s="63" customFormat="1" ht="15.75" customHeight="1" x14ac:dyDescent="0.25">
      <c r="A296" s="125"/>
      <c r="B296" s="128"/>
      <c r="C296" s="90"/>
      <c r="D296" s="9" t="s">
        <v>10</v>
      </c>
      <c r="E296" s="5">
        <f>SUM(F296:L296)</f>
        <v>0</v>
      </c>
      <c r="F296" s="22">
        <v>0</v>
      </c>
      <c r="G296" s="19">
        <v>0</v>
      </c>
      <c r="H296" s="19">
        <v>0</v>
      </c>
      <c r="I296" s="19">
        <v>0</v>
      </c>
      <c r="J296" s="19">
        <v>0</v>
      </c>
      <c r="K296" s="19">
        <v>0</v>
      </c>
      <c r="L296" s="19">
        <v>0</v>
      </c>
      <c r="M296" s="89"/>
      <c r="N296" s="89"/>
      <c r="O296" s="89"/>
    </row>
    <row r="297" spans="1:15" s="63" customFormat="1" ht="15.75" customHeight="1" x14ac:dyDescent="0.25">
      <c r="A297" s="125"/>
      <c r="B297" s="128"/>
      <c r="C297" s="90" t="s">
        <v>262</v>
      </c>
      <c r="D297" s="9" t="s">
        <v>11</v>
      </c>
      <c r="E297" s="5">
        <f>SUM(F297:L297)</f>
        <v>2151.4667800000002</v>
      </c>
      <c r="F297" s="22">
        <v>0</v>
      </c>
      <c r="G297" s="19">
        <v>2151.4667800000002</v>
      </c>
      <c r="H297" s="19">
        <v>0</v>
      </c>
      <c r="I297" s="19">
        <v>0</v>
      </c>
      <c r="J297" s="19">
        <v>0</v>
      </c>
      <c r="K297" s="19">
        <v>0</v>
      </c>
      <c r="L297" s="19">
        <v>0</v>
      </c>
      <c r="M297" s="89"/>
      <c r="N297" s="89"/>
      <c r="O297" s="89"/>
    </row>
    <row r="298" spans="1:15" s="63" customFormat="1" ht="15.75" customHeight="1" x14ac:dyDescent="0.25">
      <c r="A298" s="126"/>
      <c r="B298" s="129"/>
      <c r="C298" s="90"/>
      <c r="D298" s="9" t="s">
        <v>12</v>
      </c>
      <c r="E298" s="5"/>
      <c r="F298" s="7"/>
      <c r="G298" s="8"/>
      <c r="H298" s="8"/>
      <c r="I298" s="8"/>
      <c r="J298" s="8"/>
      <c r="K298" s="8"/>
      <c r="L298" s="8"/>
      <c r="M298" s="89"/>
      <c r="N298" s="89"/>
      <c r="O298" s="89"/>
    </row>
    <row r="299" spans="1:15" s="63" customFormat="1" ht="15.75" customHeight="1" x14ac:dyDescent="0.25">
      <c r="A299" s="124" t="s">
        <v>352</v>
      </c>
      <c r="B299" s="127" t="s">
        <v>354</v>
      </c>
      <c r="C299" s="90"/>
      <c r="D299" s="9" t="s">
        <v>8</v>
      </c>
      <c r="E299" s="5">
        <f>SUM(F299:L299)</f>
        <v>51600</v>
      </c>
      <c r="F299" s="8">
        <f t="shared" ref="F299:G299" si="79">+F301+F302+F300</f>
        <v>0</v>
      </c>
      <c r="G299" s="8">
        <f t="shared" si="79"/>
        <v>0</v>
      </c>
      <c r="H299" s="8">
        <f>+H301+H302+H300</f>
        <v>51600</v>
      </c>
      <c r="I299" s="8">
        <f t="shared" ref="I299:L299" si="80">+I301+I302+I300</f>
        <v>0</v>
      </c>
      <c r="J299" s="8">
        <f t="shared" si="80"/>
        <v>0</v>
      </c>
      <c r="K299" s="8">
        <f t="shared" si="80"/>
        <v>0</v>
      </c>
      <c r="L299" s="8">
        <f t="shared" si="80"/>
        <v>0</v>
      </c>
      <c r="M299" s="133" t="s">
        <v>14</v>
      </c>
      <c r="N299" s="133" t="s">
        <v>26</v>
      </c>
      <c r="O299" s="133" t="s">
        <v>62</v>
      </c>
    </row>
    <row r="300" spans="1:15" s="63" customFormat="1" x14ac:dyDescent="0.25">
      <c r="A300" s="125"/>
      <c r="B300" s="128"/>
      <c r="C300" s="90" t="s">
        <v>353</v>
      </c>
      <c r="D300" s="9" t="s">
        <v>9</v>
      </c>
      <c r="E300" s="5">
        <f>SUM(F300:L300)</f>
        <v>40800</v>
      </c>
      <c r="F300" s="22">
        <v>0</v>
      </c>
      <c r="G300" s="19">
        <v>0</v>
      </c>
      <c r="H300" s="19">
        <v>40800</v>
      </c>
      <c r="I300" s="19">
        <v>0</v>
      </c>
      <c r="J300" s="19">
        <v>0</v>
      </c>
      <c r="K300" s="19">
        <v>0</v>
      </c>
      <c r="L300" s="19">
        <v>0</v>
      </c>
      <c r="M300" s="134"/>
      <c r="N300" s="134"/>
      <c r="O300" s="134"/>
    </row>
    <row r="301" spans="1:15" s="63" customFormat="1" x14ac:dyDescent="0.25">
      <c r="A301" s="125"/>
      <c r="B301" s="128"/>
      <c r="C301" s="90"/>
      <c r="D301" s="9" t="s">
        <v>10</v>
      </c>
      <c r="E301" s="5">
        <f>SUM(F301:L301)</f>
        <v>0</v>
      </c>
      <c r="F301" s="22">
        <v>0</v>
      </c>
      <c r="G301" s="19">
        <v>0</v>
      </c>
      <c r="H301" s="19">
        <v>0</v>
      </c>
      <c r="I301" s="19">
        <v>0</v>
      </c>
      <c r="J301" s="19">
        <v>0</v>
      </c>
      <c r="K301" s="19">
        <v>0</v>
      </c>
      <c r="L301" s="19">
        <v>0</v>
      </c>
      <c r="M301" s="134"/>
      <c r="N301" s="134"/>
      <c r="O301" s="134"/>
    </row>
    <row r="302" spans="1:15" s="63" customFormat="1" x14ac:dyDescent="0.25">
      <c r="A302" s="125"/>
      <c r="B302" s="128"/>
      <c r="C302" s="90"/>
      <c r="D302" s="9" t="s">
        <v>11</v>
      </c>
      <c r="E302" s="5">
        <v>0</v>
      </c>
      <c r="F302" s="22">
        <v>0</v>
      </c>
      <c r="G302" s="19">
        <v>0</v>
      </c>
      <c r="H302" s="19">
        <v>10800</v>
      </c>
      <c r="I302" s="19">
        <v>0</v>
      </c>
      <c r="J302" s="19">
        <v>0</v>
      </c>
      <c r="K302" s="19">
        <v>0</v>
      </c>
      <c r="L302" s="19">
        <v>0</v>
      </c>
      <c r="M302" s="134"/>
      <c r="N302" s="134"/>
      <c r="O302" s="134"/>
    </row>
    <row r="303" spans="1:15" s="63" customFormat="1" x14ac:dyDescent="0.25">
      <c r="A303" s="126"/>
      <c r="B303" s="129"/>
      <c r="C303" s="90"/>
      <c r="D303" s="9" t="s">
        <v>12</v>
      </c>
      <c r="E303" s="5"/>
      <c r="F303" s="7"/>
      <c r="G303" s="8"/>
      <c r="H303" s="8"/>
      <c r="I303" s="8"/>
      <c r="J303" s="8"/>
      <c r="K303" s="8"/>
      <c r="L303" s="8"/>
      <c r="M303" s="135"/>
      <c r="N303" s="135"/>
      <c r="O303" s="135"/>
    </row>
    <row r="304" spans="1:15" s="63" customFormat="1" ht="15.75" customHeight="1" x14ac:dyDescent="0.25">
      <c r="A304" s="116" t="s">
        <v>17</v>
      </c>
      <c r="B304" s="119" t="s">
        <v>22</v>
      </c>
      <c r="C304" s="147" t="s">
        <v>327</v>
      </c>
      <c r="D304" s="9" t="s">
        <v>8</v>
      </c>
      <c r="E304" s="5">
        <f>SUM(F304:L304)</f>
        <v>580550.28554999991</v>
      </c>
      <c r="F304" s="10">
        <f t="shared" ref="F304:L304" si="81">SUM(F305:F308)</f>
        <v>165933.75808999999</v>
      </c>
      <c r="G304" s="10">
        <f>+G306+G307</f>
        <v>95913.206560000006</v>
      </c>
      <c r="H304" s="10">
        <f>SUM(H305:H308)</f>
        <v>96894.910300000003</v>
      </c>
      <c r="I304" s="10">
        <f t="shared" si="81"/>
        <v>102456.00993</v>
      </c>
      <c r="J304" s="10">
        <f t="shared" si="81"/>
        <v>67758.806020000004</v>
      </c>
      <c r="K304" s="10">
        <f t="shared" si="81"/>
        <v>51593.594649999999</v>
      </c>
      <c r="L304" s="10">
        <f t="shared" si="81"/>
        <v>0</v>
      </c>
      <c r="M304" s="141"/>
      <c r="N304" s="111"/>
      <c r="O304" s="111"/>
    </row>
    <row r="305" spans="1:23" s="63" customFormat="1" ht="15.75" customHeight="1" x14ac:dyDescent="0.25">
      <c r="A305" s="117"/>
      <c r="B305" s="157"/>
      <c r="C305" s="148"/>
      <c r="D305" s="9" t="s">
        <v>9</v>
      </c>
      <c r="E305" s="5"/>
      <c r="F305" s="7"/>
      <c r="G305" s="69"/>
      <c r="H305" s="8"/>
      <c r="I305" s="8"/>
      <c r="J305" s="8"/>
      <c r="K305" s="8"/>
      <c r="L305" s="8"/>
      <c r="M305" s="142"/>
      <c r="N305" s="111"/>
      <c r="O305" s="111"/>
    </row>
    <row r="306" spans="1:23" s="63" customFormat="1" ht="15.75" customHeight="1" x14ac:dyDescent="0.25">
      <c r="A306" s="117"/>
      <c r="B306" s="157"/>
      <c r="C306" s="148"/>
      <c r="D306" s="9" t="s">
        <v>10</v>
      </c>
      <c r="E306" s="5">
        <f>SUM(F306:L306)</f>
        <v>22857</v>
      </c>
      <c r="F306" s="5">
        <f t="shared" ref="F306:L307" si="82">F311+F316+F321+F326+F331+F336+F341+F346+F351+F356+F361</f>
        <v>22857</v>
      </c>
      <c r="G306" s="5">
        <f t="shared" si="82"/>
        <v>0</v>
      </c>
      <c r="H306" s="5">
        <f t="shared" si="82"/>
        <v>0</v>
      </c>
      <c r="I306" s="5">
        <f t="shared" si="82"/>
        <v>0</v>
      </c>
      <c r="J306" s="5">
        <f t="shared" si="82"/>
        <v>0</v>
      </c>
      <c r="K306" s="5">
        <f t="shared" si="82"/>
        <v>0</v>
      </c>
      <c r="L306" s="5">
        <f t="shared" si="82"/>
        <v>0</v>
      </c>
      <c r="M306" s="142"/>
      <c r="N306" s="111"/>
      <c r="O306" s="111"/>
    </row>
    <row r="307" spans="1:23" s="63" customFormat="1" ht="15.75" customHeight="1" x14ac:dyDescent="0.25">
      <c r="A307" s="117"/>
      <c r="B307" s="157"/>
      <c r="C307" s="148"/>
      <c r="D307" s="9" t="s">
        <v>11</v>
      </c>
      <c r="E307" s="5">
        <f>SUM(F307:L307)</f>
        <v>557693.28555000003</v>
      </c>
      <c r="F307" s="5">
        <f t="shared" si="82"/>
        <v>143076.75808999999</v>
      </c>
      <c r="G307" s="5">
        <f t="shared" si="82"/>
        <v>95913.206560000006</v>
      </c>
      <c r="H307" s="5">
        <f>H312+H317+H322+H327+H332+H337+H342+H347+H352+H357+H362</f>
        <v>96894.910300000003</v>
      </c>
      <c r="I307" s="5">
        <f t="shared" si="82"/>
        <v>102456.00993</v>
      </c>
      <c r="J307" s="5">
        <f t="shared" si="82"/>
        <v>67758.806020000004</v>
      </c>
      <c r="K307" s="5">
        <f t="shared" si="82"/>
        <v>51593.594649999999</v>
      </c>
      <c r="L307" s="5">
        <f t="shared" si="82"/>
        <v>0</v>
      </c>
      <c r="M307" s="142"/>
      <c r="N307" s="111"/>
      <c r="O307" s="111"/>
    </row>
    <row r="308" spans="1:23" s="63" customFormat="1" ht="15.75" customHeight="1" x14ac:dyDescent="0.25">
      <c r="A308" s="118"/>
      <c r="B308" s="158"/>
      <c r="C308" s="149"/>
      <c r="D308" s="9" t="s">
        <v>12</v>
      </c>
      <c r="E308" s="5"/>
      <c r="F308" s="10"/>
      <c r="G308" s="10"/>
      <c r="H308" s="10"/>
      <c r="I308" s="10"/>
      <c r="J308" s="10"/>
      <c r="K308" s="10"/>
      <c r="L308" s="10"/>
      <c r="M308" s="143"/>
      <c r="N308" s="111"/>
      <c r="O308" s="111"/>
    </row>
    <row r="309" spans="1:23" s="63" customFormat="1" ht="15" customHeight="1" x14ac:dyDescent="0.25">
      <c r="A309" s="124" t="s">
        <v>63</v>
      </c>
      <c r="B309" s="159" t="s">
        <v>64</v>
      </c>
      <c r="C309" s="144" t="s">
        <v>58</v>
      </c>
      <c r="D309" s="9" t="s">
        <v>8</v>
      </c>
      <c r="E309" s="5">
        <f>SUM(F309:L309)</f>
        <v>147168.28412999999</v>
      </c>
      <c r="F309" s="10">
        <f t="shared" ref="F309:L309" si="83">SUM(F310:F313)</f>
        <v>68420.668269999995</v>
      </c>
      <c r="G309" s="10">
        <f t="shared" si="83"/>
        <v>78747.615860000005</v>
      </c>
      <c r="H309" s="10">
        <f t="shared" si="83"/>
        <v>0</v>
      </c>
      <c r="I309" s="10">
        <f t="shared" si="83"/>
        <v>0</v>
      </c>
      <c r="J309" s="10">
        <f t="shared" si="83"/>
        <v>0</v>
      </c>
      <c r="K309" s="10">
        <f t="shared" si="83"/>
        <v>0</v>
      </c>
      <c r="L309" s="10">
        <f t="shared" si="83"/>
        <v>0</v>
      </c>
      <c r="M309" s="141" t="s">
        <v>14</v>
      </c>
      <c r="N309" s="111" t="s">
        <v>26</v>
      </c>
      <c r="O309" s="111" t="s">
        <v>62</v>
      </c>
    </row>
    <row r="310" spans="1:23" s="63" customFormat="1" x14ac:dyDescent="0.25">
      <c r="A310" s="125"/>
      <c r="B310" s="160"/>
      <c r="C310" s="145"/>
      <c r="D310" s="9" t="s">
        <v>9</v>
      </c>
      <c r="E310" s="5"/>
      <c r="F310" s="22"/>
      <c r="G310" s="19"/>
      <c r="H310" s="19"/>
      <c r="I310" s="19"/>
      <c r="J310" s="19"/>
      <c r="K310" s="19"/>
      <c r="L310" s="19"/>
      <c r="M310" s="142"/>
      <c r="N310" s="111"/>
      <c r="O310" s="111"/>
    </row>
    <row r="311" spans="1:23" s="63" customFormat="1" x14ac:dyDescent="0.25">
      <c r="A311" s="125"/>
      <c r="B311" s="160"/>
      <c r="C311" s="145"/>
      <c r="D311" s="9" t="s">
        <v>10</v>
      </c>
      <c r="E311" s="5">
        <f>SUM(F311:L311)</f>
        <v>0</v>
      </c>
      <c r="F311" s="22">
        <v>0</v>
      </c>
      <c r="G311" s="19">
        <v>0</v>
      </c>
      <c r="H311" s="19">
        <v>0</v>
      </c>
      <c r="I311" s="19">
        <v>0</v>
      </c>
      <c r="J311" s="19">
        <v>0</v>
      </c>
      <c r="K311" s="19">
        <v>0</v>
      </c>
      <c r="L311" s="19">
        <v>0</v>
      </c>
      <c r="M311" s="142"/>
      <c r="N311" s="111"/>
      <c r="O311" s="111"/>
    </row>
    <row r="312" spans="1:23" s="63" customFormat="1" x14ac:dyDescent="0.25">
      <c r="A312" s="125"/>
      <c r="B312" s="160"/>
      <c r="C312" s="145"/>
      <c r="D312" s="9" t="s">
        <v>11</v>
      </c>
      <c r="E312" s="5">
        <f>SUM(F312:L312)</f>
        <v>147168.28412999999</v>
      </c>
      <c r="F312" s="18">
        <v>68420.668269999995</v>
      </c>
      <c r="G312" s="18">
        <v>78747.615860000005</v>
      </c>
      <c r="H312" s="18">
        <v>0</v>
      </c>
      <c r="I312" s="18">
        <v>0</v>
      </c>
      <c r="J312" s="18">
        <v>0</v>
      </c>
      <c r="K312" s="18">
        <v>0</v>
      </c>
      <c r="L312" s="18">
        <v>0</v>
      </c>
      <c r="M312" s="142"/>
      <c r="N312" s="111"/>
      <c r="O312" s="111"/>
    </row>
    <row r="313" spans="1:23" s="63" customFormat="1" x14ac:dyDescent="0.25">
      <c r="A313" s="126"/>
      <c r="B313" s="161"/>
      <c r="C313" s="146"/>
      <c r="D313" s="9" t="s">
        <v>12</v>
      </c>
      <c r="E313" s="5"/>
      <c r="F313" s="10"/>
      <c r="G313" s="10"/>
      <c r="H313" s="10"/>
      <c r="I313" s="10"/>
      <c r="J313" s="10"/>
      <c r="K313" s="10"/>
      <c r="L313" s="10"/>
      <c r="M313" s="143"/>
      <c r="N313" s="111"/>
      <c r="O313" s="111"/>
    </row>
    <row r="314" spans="1:23" s="63" customFormat="1" x14ac:dyDescent="0.25">
      <c r="A314" s="124" t="s">
        <v>66</v>
      </c>
      <c r="B314" s="159" t="s">
        <v>65</v>
      </c>
      <c r="C314" s="144" t="s">
        <v>58</v>
      </c>
      <c r="D314" s="9" t="s">
        <v>8</v>
      </c>
      <c r="E314" s="5">
        <f>SUM(F314:L314)</f>
        <v>50636.190860000002</v>
      </c>
      <c r="F314" s="10">
        <f t="shared" ref="F314:L314" si="84">SUM(F315:F318)</f>
        <v>26734.035070000002</v>
      </c>
      <c r="G314" s="10">
        <f t="shared" si="84"/>
        <v>16866.590700000001</v>
      </c>
      <c r="H314" s="10">
        <f t="shared" si="84"/>
        <v>7035.5650900000001</v>
      </c>
      <c r="I314" s="10">
        <f t="shared" si="84"/>
        <v>0</v>
      </c>
      <c r="J314" s="10">
        <f t="shared" si="84"/>
        <v>0</v>
      </c>
      <c r="K314" s="10">
        <f t="shared" si="84"/>
        <v>0</v>
      </c>
      <c r="L314" s="10">
        <f t="shared" si="84"/>
        <v>0</v>
      </c>
      <c r="M314" s="141" t="s">
        <v>14</v>
      </c>
      <c r="N314" s="111" t="s">
        <v>26</v>
      </c>
      <c r="O314" s="111" t="s">
        <v>62</v>
      </c>
    </row>
    <row r="315" spans="1:23" s="63" customFormat="1" x14ac:dyDescent="0.25">
      <c r="A315" s="125"/>
      <c r="B315" s="160"/>
      <c r="C315" s="145"/>
      <c r="D315" s="9" t="s">
        <v>9</v>
      </c>
      <c r="E315" s="5"/>
      <c r="F315" s="22"/>
      <c r="G315" s="19"/>
      <c r="H315" s="19"/>
      <c r="I315" s="19"/>
      <c r="J315" s="19"/>
      <c r="K315" s="19"/>
      <c r="L315" s="19"/>
      <c r="M315" s="142"/>
      <c r="N315" s="111"/>
      <c r="O315" s="111"/>
    </row>
    <row r="316" spans="1:23" s="63" customFormat="1" x14ac:dyDescent="0.25">
      <c r="A316" s="125"/>
      <c r="B316" s="160"/>
      <c r="C316" s="145"/>
      <c r="D316" s="9" t="s">
        <v>10</v>
      </c>
      <c r="E316" s="5">
        <f>SUM(F316:L316)</f>
        <v>22857</v>
      </c>
      <c r="F316" s="18">
        <v>22857</v>
      </c>
      <c r="G316" s="18">
        <v>0</v>
      </c>
      <c r="H316" s="18">
        <v>0</v>
      </c>
      <c r="I316" s="18">
        <v>0</v>
      </c>
      <c r="J316" s="18">
        <v>0</v>
      </c>
      <c r="K316" s="18">
        <v>0</v>
      </c>
      <c r="L316" s="18">
        <v>0</v>
      </c>
      <c r="M316" s="142"/>
      <c r="N316" s="111"/>
      <c r="O316" s="111"/>
    </row>
    <row r="317" spans="1:23" s="63" customFormat="1" x14ac:dyDescent="0.25">
      <c r="A317" s="125"/>
      <c r="B317" s="160"/>
      <c r="C317" s="145"/>
      <c r="D317" s="9" t="s">
        <v>11</v>
      </c>
      <c r="E317" s="5">
        <f>SUM(F317:L317)</f>
        <v>27779.190860000002</v>
      </c>
      <c r="F317" s="18">
        <f>26734.03507-22857</f>
        <v>3877.0350700000017</v>
      </c>
      <c r="G317" s="18">
        <v>16866.590700000001</v>
      </c>
      <c r="H317" s="18">
        <v>7035.5650900000001</v>
      </c>
      <c r="I317" s="18">
        <v>0</v>
      </c>
      <c r="J317" s="18">
        <v>0</v>
      </c>
      <c r="K317" s="18">
        <v>0</v>
      </c>
      <c r="L317" s="18">
        <v>0</v>
      </c>
      <c r="M317" s="142"/>
      <c r="N317" s="111"/>
      <c r="O317" s="111"/>
    </row>
    <row r="318" spans="1:23" x14ac:dyDescent="0.25">
      <c r="A318" s="126"/>
      <c r="B318" s="161"/>
      <c r="C318" s="146"/>
      <c r="D318" s="9" t="s">
        <v>12</v>
      </c>
      <c r="E318" s="5"/>
      <c r="F318" s="10"/>
      <c r="G318" s="10"/>
      <c r="H318" s="10"/>
      <c r="I318" s="10"/>
      <c r="J318" s="10"/>
      <c r="K318" s="10"/>
      <c r="L318" s="10"/>
      <c r="M318" s="143"/>
      <c r="N318" s="111"/>
      <c r="O318" s="111"/>
    </row>
    <row r="319" spans="1:23" ht="15" customHeight="1" x14ac:dyDescent="0.25">
      <c r="A319" s="124" t="s">
        <v>150</v>
      </c>
      <c r="B319" s="127" t="s">
        <v>152</v>
      </c>
      <c r="C319" s="144" t="s">
        <v>58</v>
      </c>
      <c r="D319" s="91" t="s">
        <v>8</v>
      </c>
      <c r="E319" s="5">
        <f>SUM(F319:L319)</f>
        <v>23755.552319999999</v>
      </c>
      <c r="F319" s="7">
        <f>+F321+F322</f>
        <v>23755.552319999999</v>
      </c>
      <c r="G319" s="8">
        <f>+G321+G322</f>
        <v>0</v>
      </c>
      <c r="H319" s="8">
        <f>+H321+H322</f>
        <v>0</v>
      </c>
      <c r="I319" s="8">
        <f>+I321+I322</f>
        <v>0</v>
      </c>
      <c r="J319" s="8">
        <f>+J321+J322</f>
        <v>0</v>
      </c>
      <c r="K319" s="8">
        <f>SUM(K320:K323)</f>
        <v>0</v>
      </c>
      <c r="L319" s="8">
        <f>SUM(L320:L323)</f>
        <v>0</v>
      </c>
      <c r="M319" s="133" t="s">
        <v>14</v>
      </c>
      <c r="N319" s="133" t="s">
        <v>26</v>
      </c>
      <c r="O319" s="133" t="s">
        <v>62</v>
      </c>
      <c r="P319" s="31"/>
      <c r="Q319" s="31"/>
      <c r="R319" s="32"/>
      <c r="S319" s="32"/>
      <c r="T319" s="32"/>
      <c r="U319" s="32"/>
      <c r="V319" s="162"/>
      <c r="W319" s="162"/>
    </row>
    <row r="320" spans="1:23" x14ac:dyDescent="0.25">
      <c r="A320" s="125"/>
      <c r="B320" s="128"/>
      <c r="C320" s="145"/>
      <c r="D320" s="91" t="s">
        <v>9</v>
      </c>
      <c r="E320" s="5"/>
      <c r="F320" s="22"/>
      <c r="G320" s="19"/>
      <c r="H320" s="19"/>
      <c r="I320" s="19"/>
      <c r="J320" s="19"/>
      <c r="K320" s="19"/>
      <c r="L320" s="19"/>
      <c r="M320" s="134"/>
      <c r="N320" s="134"/>
      <c r="O320" s="134"/>
      <c r="P320" s="32"/>
      <c r="Q320" s="33"/>
      <c r="R320" s="33"/>
      <c r="S320" s="33"/>
      <c r="T320" s="33"/>
      <c r="U320" s="33"/>
      <c r="V320" s="162"/>
      <c r="W320" s="162"/>
    </row>
    <row r="321" spans="1:23" x14ac:dyDescent="0.25">
      <c r="A321" s="125"/>
      <c r="B321" s="128"/>
      <c r="C321" s="145"/>
      <c r="D321" s="91" t="s">
        <v>10</v>
      </c>
      <c r="E321" s="5">
        <f>SUM(F321:L321)</f>
        <v>0</v>
      </c>
      <c r="F321" s="22">
        <v>0</v>
      </c>
      <c r="G321" s="19">
        <v>0</v>
      </c>
      <c r="H321" s="19">
        <v>0</v>
      </c>
      <c r="I321" s="19">
        <v>0</v>
      </c>
      <c r="J321" s="19">
        <v>0</v>
      </c>
      <c r="K321" s="19">
        <v>0</v>
      </c>
      <c r="L321" s="19">
        <v>0</v>
      </c>
      <c r="M321" s="134"/>
      <c r="N321" s="134"/>
      <c r="O321" s="134"/>
      <c r="P321" s="31"/>
      <c r="Q321" s="34"/>
      <c r="R321" s="33"/>
      <c r="S321" s="33"/>
      <c r="T321" s="33"/>
      <c r="U321" s="33"/>
      <c r="V321" s="162"/>
      <c r="W321" s="162"/>
    </row>
    <row r="322" spans="1:23" x14ac:dyDescent="0.25">
      <c r="A322" s="125"/>
      <c r="B322" s="128"/>
      <c r="C322" s="145"/>
      <c r="D322" s="91" t="s">
        <v>11</v>
      </c>
      <c r="E322" s="5">
        <f>SUM(F322:L322)</f>
        <v>23755.552319999999</v>
      </c>
      <c r="F322" s="22">
        <v>23755.552319999999</v>
      </c>
      <c r="G322" s="19">
        <v>0</v>
      </c>
      <c r="H322" s="19">
        <v>0</v>
      </c>
      <c r="I322" s="19">
        <v>0</v>
      </c>
      <c r="J322" s="19">
        <v>0</v>
      </c>
      <c r="K322" s="19">
        <v>0</v>
      </c>
      <c r="L322" s="19">
        <v>0</v>
      </c>
      <c r="M322" s="134"/>
      <c r="N322" s="134"/>
      <c r="O322" s="134"/>
      <c r="P322" s="31"/>
      <c r="Q322" s="34"/>
      <c r="R322" s="33"/>
      <c r="S322" s="33"/>
      <c r="T322" s="33"/>
      <c r="U322" s="33"/>
      <c r="V322" s="162"/>
      <c r="W322" s="162"/>
    </row>
    <row r="323" spans="1:23" x14ac:dyDescent="0.25">
      <c r="A323" s="126"/>
      <c r="B323" s="129"/>
      <c r="C323" s="146"/>
      <c r="D323" s="91" t="s">
        <v>12</v>
      </c>
      <c r="E323" s="27"/>
      <c r="F323" s="22"/>
      <c r="G323" s="8"/>
      <c r="H323" s="8"/>
      <c r="I323" s="8"/>
      <c r="J323" s="8"/>
      <c r="K323" s="8"/>
      <c r="L323" s="8"/>
      <c r="M323" s="135"/>
      <c r="N323" s="135"/>
      <c r="O323" s="135"/>
      <c r="P323" s="31"/>
      <c r="Q323" s="31"/>
      <c r="R323" s="32"/>
      <c r="S323" s="32"/>
      <c r="T323" s="32"/>
      <c r="U323" s="32"/>
      <c r="V323" s="162"/>
      <c r="W323" s="162"/>
    </row>
    <row r="324" spans="1:23" ht="15" customHeight="1" x14ac:dyDescent="0.25">
      <c r="A324" s="124" t="s">
        <v>161</v>
      </c>
      <c r="B324" s="127" t="s">
        <v>160</v>
      </c>
      <c r="C324" s="144" t="s">
        <v>58</v>
      </c>
      <c r="D324" s="91" t="s">
        <v>8</v>
      </c>
      <c r="E324" s="5">
        <f>SUM(F324:L324)</f>
        <v>8994.8155000000006</v>
      </c>
      <c r="F324" s="7">
        <f>+F326+F327</f>
        <v>8994.8155000000006</v>
      </c>
      <c r="G324" s="8">
        <f>+G326+G327</f>
        <v>0</v>
      </c>
      <c r="H324" s="8">
        <f>+H326+H327</f>
        <v>0</v>
      </c>
      <c r="I324" s="8">
        <f>+I326+I327</f>
        <v>0</v>
      </c>
      <c r="J324" s="8">
        <f>+J326+J327</f>
        <v>0</v>
      </c>
      <c r="K324" s="8">
        <f>SUM(K325:K328)</f>
        <v>0</v>
      </c>
      <c r="L324" s="8">
        <f>SUM(L325:L328)</f>
        <v>0</v>
      </c>
      <c r="M324" s="133" t="s">
        <v>14</v>
      </c>
      <c r="N324" s="133" t="s">
        <v>26</v>
      </c>
      <c r="O324" s="133" t="s">
        <v>62</v>
      </c>
      <c r="P324" s="31"/>
      <c r="Q324" s="31"/>
      <c r="R324" s="32"/>
      <c r="S324" s="32"/>
      <c r="T324" s="32"/>
      <c r="U324" s="32"/>
      <c r="V324" s="162"/>
      <c r="W324" s="162"/>
    </row>
    <row r="325" spans="1:23" x14ac:dyDescent="0.25">
      <c r="A325" s="125"/>
      <c r="B325" s="128"/>
      <c r="C325" s="145"/>
      <c r="D325" s="91" t="s">
        <v>9</v>
      </c>
      <c r="E325" s="5"/>
      <c r="F325" s="22"/>
      <c r="G325" s="19"/>
      <c r="H325" s="19"/>
      <c r="I325" s="19"/>
      <c r="J325" s="19"/>
      <c r="K325" s="19"/>
      <c r="L325" s="19"/>
      <c r="M325" s="134"/>
      <c r="N325" s="134"/>
      <c r="O325" s="134"/>
      <c r="P325" s="31"/>
      <c r="Q325" s="34"/>
      <c r="R325" s="33"/>
      <c r="S325" s="33"/>
      <c r="T325" s="33"/>
      <c r="U325" s="33"/>
      <c r="V325" s="162"/>
      <c r="W325" s="162"/>
    </row>
    <row r="326" spans="1:23" x14ac:dyDescent="0.25">
      <c r="A326" s="125"/>
      <c r="B326" s="128"/>
      <c r="C326" s="145"/>
      <c r="D326" s="91" t="s">
        <v>10</v>
      </c>
      <c r="E326" s="5">
        <f>SUM(F326:L326)</f>
        <v>0</v>
      </c>
      <c r="F326" s="22">
        <v>0</v>
      </c>
      <c r="G326" s="19">
        <v>0</v>
      </c>
      <c r="H326" s="19">
        <v>0</v>
      </c>
      <c r="I326" s="19">
        <v>0</v>
      </c>
      <c r="J326" s="19">
        <v>0</v>
      </c>
      <c r="K326" s="19">
        <v>0</v>
      </c>
      <c r="L326" s="19">
        <v>0</v>
      </c>
      <c r="M326" s="134"/>
      <c r="N326" s="134"/>
      <c r="O326" s="134"/>
      <c r="P326" s="31"/>
      <c r="Q326" s="34"/>
      <c r="R326" s="33"/>
      <c r="S326" s="33"/>
      <c r="T326" s="33"/>
      <c r="U326" s="33"/>
      <c r="V326" s="162"/>
      <c r="W326" s="162"/>
    </row>
    <row r="327" spans="1:23" x14ac:dyDescent="0.25">
      <c r="A327" s="125"/>
      <c r="B327" s="128"/>
      <c r="C327" s="145"/>
      <c r="D327" s="91" t="s">
        <v>11</v>
      </c>
      <c r="E327" s="5">
        <f>SUM(F327:L327)</f>
        <v>8994.8155000000006</v>
      </c>
      <c r="F327" s="22">
        <v>8994.8155000000006</v>
      </c>
      <c r="G327" s="19">
        <v>0</v>
      </c>
      <c r="H327" s="19">
        <v>0</v>
      </c>
      <c r="I327" s="19">
        <v>0</v>
      </c>
      <c r="J327" s="19">
        <v>0</v>
      </c>
      <c r="K327" s="19">
        <v>0</v>
      </c>
      <c r="L327" s="19">
        <v>0</v>
      </c>
      <c r="M327" s="134"/>
      <c r="N327" s="134"/>
      <c r="O327" s="134"/>
      <c r="P327" s="31"/>
      <c r="Q327" s="34"/>
      <c r="R327" s="33"/>
      <c r="S327" s="33"/>
      <c r="T327" s="33"/>
      <c r="U327" s="33"/>
      <c r="V327" s="162"/>
      <c r="W327" s="162"/>
    </row>
    <row r="328" spans="1:23" x14ac:dyDescent="0.25">
      <c r="A328" s="126"/>
      <c r="B328" s="129"/>
      <c r="C328" s="146"/>
      <c r="D328" s="91" t="s">
        <v>12</v>
      </c>
      <c r="E328" s="27"/>
      <c r="F328" s="22"/>
      <c r="G328" s="8"/>
      <c r="H328" s="8"/>
      <c r="I328" s="8"/>
      <c r="J328" s="8"/>
      <c r="K328" s="8"/>
      <c r="L328" s="8"/>
      <c r="M328" s="135"/>
      <c r="N328" s="135"/>
      <c r="O328" s="135"/>
      <c r="P328" s="31"/>
      <c r="Q328" s="31"/>
      <c r="R328" s="32"/>
      <c r="S328" s="32"/>
      <c r="T328" s="32"/>
      <c r="U328" s="32"/>
      <c r="V328" s="162"/>
      <c r="W328" s="162"/>
    </row>
    <row r="329" spans="1:23" ht="15.75" customHeight="1" x14ac:dyDescent="0.25">
      <c r="A329" s="124" t="s">
        <v>162</v>
      </c>
      <c r="B329" s="127" t="s">
        <v>147</v>
      </c>
      <c r="C329" s="144" t="s">
        <v>58</v>
      </c>
      <c r="D329" s="88" t="s">
        <v>8</v>
      </c>
      <c r="E329" s="5">
        <f>SUM(F329:L329)</f>
        <v>8033.4698699999999</v>
      </c>
      <c r="F329" s="7">
        <f>+F331+F332</f>
        <v>8033.4698699999999</v>
      </c>
      <c r="G329" s="8">
        <f>+G331+G332</f>
        <v>0</v>
      </c>
      <c r="H329" s="8">
        <f>+H331+H332</f>
        <v>0</v>
      </c>
      <c r="I329" s="8">
        <f>+I331+I332</f>
        <v>0</v>
      </c>
      <c r="J329" s="8">
        <f>+J331+J332</f>
        <v>0</v>
      </c>
      <c r="K329" s="8">
        <f>SUM(K330:K333)</f>
        <v>0</v>
      </c>
      <c r="L329" s="8">
        <f>SUM(L330:L333)</f>
        <v>0</v>
      </c>
      <c r="M329" s="141" t="s">
        <v>14</v>
      </c>
      <c r="N329" s="111" t="s">
        <v>26</v>
      </c>
      <c r="O329" s="111" t="s">
        <v>62</v>
      </c>
      <c r="P329" s="31"/>
      <c r="Q329" s="31"/>
      <c r="R329" s="32"/>
      <c r="S329" s="32"/>
      <c r="T329" s="32"/>
      <c r="U329" s="32"/>
      <c r="V329" s="162"/>
      <c r="W329" s="162"/>
    </row>
    <row r="330" spans="1:23" ht="15.75" customHeight="1" x14ac:dyDescent="0.25">
      <c r="A330" s="125"/>
      <c r="B330" s="128"/>
      <c r="C330" s="145"/>
      <c r="D330" s="88" t="s">
        <v>9</v>
      </c>
      <c r="E330" s="5"/>
      <c r="F330" s="22"/>
      <c r="G330" s="19"/>
      <c r="H330" s="19"/>
      <c r="I330" s="19"/>
      <c r="J330" s="19"/>
      <c r="K330" s="19"/>
      <c r="L330" s="19"/>
      <c r="M330" s="142"/>
      <c r="N330" s="111"/>
      <c r="O330" s="111"/>
      <c r="P330" s="31"/>
      <c r="Q330" s="34"/>
      <c r="R330" s="33"/>
      <c r="S330" s="33"/>
      <c r="T330" s="33"/>
      <c r="U330" s="33"/>
      <c r="V330" s="162"/>
      <c r="W330" s="162"/>
    </row>
    <row r="331" spans="1:23" ht="15.75" customHeight="1" x14ac:dyDescent="0.25">
      <c r="A331" s="125"/>
      <c r="B331" s="128"/>
      <c r="C331" s="145"/>
      <c r="D331" s="88" t="s">
        <v>10</v>
      </c>
      <c r="E331" s="5">
        <f>SUM(F331:L331)</f>
        <v>0</v>
      </c>
      <c r="F331" s="22">
        <v>0</v>
      </c>
      <c r="G331" s="19">
        <v>0</v>
      </c>
      <c r="H331" s="19">
        <v>0</v>
      </c>
      <c r="I331" s="19">
        <v>0</v>
      </c>
      <c r="J331" s="19">
        <v>0</v>
      </c>
      <c r="K331" s="19">
        <v>0</v>
      </c>
      <c r="L331" s="19">
        <v>0</v>
      </c>
      <c r="M331" s="142"/>
      <c r="N331" s="111"/>
      <c r="O331" s="111"/>
      <c r="P331" s="31"/>
      <c r="Q331" s="34"/>
      <c r="R331" s="33"/>
      <c r="S331" s="33"/>
      <c r="T331" s="33"/>
      <c r="U331" s="33"/>
      <c r="V331" s="162"/>
      <c r="W331" s="162"/>
    </row>
    <row r="332" spans="1:23" ht="15.75" customHeight="1" x14ac:dyDescent="0.25">
      <c r="A332" s="125"/>
      <c r="B332" s="128"/>
      <c r="C332" s="145"/>
      <c r="D332" s="88" t="s">
        <v>11</v>
      </c>
      <c r="E332" s="5">
        <f>SUM(F332:L332)</f>
        <v>8033.4698699999999</v>
      </c>
      <c r="F332" s="22">
        <v>8033.4698699999999</v>
      </c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0</v>
      </c>
      <c r="M332" s="142"/>
      <c r="N332" s="111"/>
      <c r="O332" s="111"/>
      <c r="P332" s="31"/>
      <c r="Q332" s="34"/>
      <c r="R332" s="33"/>
      <c r="S332" s="33"/>
      <c r="T332" s="33"/>
      <c r="U332" s="33"/>
      <c r="V332" s="162"/>
      <c r="W332" s="162"/>
    </row>
    <row r="333" spans="1:23" ht="15.75" customHeight="1" x14ac:dyDescent="0.25">
      <c r="A333" s="126"/>
      <c r="B333" s="129"/>
      <c r="C333" s="146"/>
      <c r="D333" s="88" t="s">
        <v>12</v>
      </c>
      <c r="E333" s="5"/>
      <c r="F333" s="7"/>
      <c r="G333" s="8"/>
      <c r="H333" s="8"/>
      <c r="I333" s="8"/>
      <c r="J333" s="8"/>
      <c r="K333" s="8"/>
      <c r="L333" s="8"/>
      <c r="M333" s="143"/>
      <c r="N333" s="111"/>
      <c r="O333" s="111"/>
      <c r="P333" s="31"/>
      <c r="Q333" s="31"/>
      <c r="R333" s="32"/>
      <c r="S333" s="32"/>
      <c r="T333" s="32"/>
      <c r="U333" s="32"/>
      <c r="V333" s="162"/>
      <c r="W333" s="162"/>
    </row>
    <row r="334" spans="1:23" ht="15.75" customHeight="1" x14ac:dyDescent="0.25">
      <c r="A334" s="124" t="s">
        <v>163</v>
      </c>
      <c r="B334" s="127" t="s">
        <v>148</v>
      </c>
      <c r="C334" s="144" t="s">
        <v>58</v>
      </c>
      <c r="D334" s="88" t="s">
        <v>8</v>
      </c>
      <c r="E334" s="5">
        <f>SUM(F334:L334)</f>
        <v>7363.6930500000008</v>
      </c>
      <c r="F334" s="7">
        <f>+F336+F337</f>
        <v>7363.6930500000008</v>
      </c>
      <c r="G334" s="8">
        <f>+G336+G337</f>
        <v>0</v>
      </c>
      <c r="H334" s="8">
        <f>+H336+H337</f>
        <v>0</v>
      </c>
      <c r="I334" s="8">
        <f>+I336+I337</f>
        <v>0</v>
      </c>
      <c r="J334" s="8">
        <f>+J336+J337</f>
        <v>0</v>
      </c>
      <c r="K334" s="8">
        <f>SUM(K335:K338)</f>
        <v>0</v>
      </c>
      <c r="L334" s="8">
        <f>SUM(L335:L338)</f>
        <v>0</v>
      </c>
      <c r="M334" s="141" t="s">
        <v>14</v>
      </c>
      <c r="N334" s="111" t="s">
        <v>26</v>
      </c>
      <c r="O334" s="111" t="s">
        <v>62</v>
      </c>
      <c r="P334" s="31"/>
      <c r="Q334" s="31"/>
      <c r="R334" s="32"/>
      <c r="S334" s="32"/>
      <c r="T334" s="32"/>
      <c r="U334" s="32"/>
      <c r="V334" s="162"/>
      <c r="W334" s="162"/>
    </row>
    <row r="335" spans="1:23" ht="15.75" customHeight="1" x14ac:dyDescent="0.25">
      <c r="A335" s="125"/>
      <c r="B335" s="128"/>
      <c r="C335" s="145"/>
      <c r="D335" s="88" t="s">
        <v>9</v>
      </c>
      <c r="E335" s="5"/>
      <c r="F335" s="22"/>
      <c r="G335" s="19"/>
      <c r="H335" s="19"/>
      <c r="I335" s="19"/>
      <c r="J335" s="19"/>
      <c r="K335" s="19"/>
      <c r="L335" s="19"/>
      <c r="M335" s="142"/>
      <c r="N335" s="111"/>
      <c r="O335" s="111"/>
      <c r="P335" s="31"/>
      <c r="Q335" s="34"/>
      <c r="R335" s="33"/>
      <c r="S335" s="33"/>
      <c r="T335" s="33"/>
      <c r="U335" s="33"/>
      <c r="V335" s="162"/>
      <c r="W335" s="162"/>
    </row>
    <row r="336" spans="1:23" ht="15.75" customHeight="1" x14ac:dyDescent="0.25">
      <c r="A336" s="125"/>
      <c r="B336" s="128"/>
      <c r="C336" s="145"/>
      <c r="D336" s="88" t="s">
        <v>10</v>
      </c>
      <c r="E336" s="5">
        <f>SUM(F336:L336)</f>
        <v>0</v>
      </c>
      <c r="F336" s="22">
        <v>0</v>
      </c>
      <c r="G336" s="19">
        <v>0</v>
      </c>
      <c r="H336" s="19">
        <v>0</v>
      </c>
      <c r="I336" s="19">
        <v>0</v>
      </c>
      <c r="J336" s="19">
        <v>0</v>
      </c>
      <c r="K336" s="19">
        <v>0</v>
      </c>
      <c r="L336" s="19">
        <v>0</v>
      </c>
      <c r="M336" s="142"/>
      <c r="N336" s="111"/>
      <c r="O336" s="111"/>
      <c r="P336" s="31"/>
      <c r="Q336" s="34"/>
      <c r="R336" s="33"/>
      <c r="S336" s="33"/>
      <c r="T336" s="33"/>
      <c r="U336" s="33"/>
      <c r="V336" s="162"/>
      <c r="W336" s="162"/>
    </row>
    <row r="337" spans="1:23" ht="15.75" customHeight="1" x14ac:dyDescent="0.25">
      <c r="A337" s="125"/>
      <c r="B337" s="128"/>
      <c r="C337" s="145"/>
      <c r="D337" s="88" t="s">
        <v>11</v>
      </c>
      <c r="E337" s="5">
        <f>SUM(F337:L337)</f>
        <v>7363.6930500000008</v>
      </c>
      <c r="F337" s="22">
        <v>7363.6930500000008</v>
      </c>
      <c r="G337" s="19">
        <v>0</v>
      </c>
      <c r="H337" s="19">
        <v>0</v>
      </c>
      <c r="I337" s="19">
        <v>0</v>
      </c>
      <c r="J337" s="19">
        <v>0</v>
      </c>
      <c r="K337" s="19">
        <v>0</v>
      </c>
      <c r="L337" s="19">
        <v>0</v>
      </c>
      <c r="M337" s="142"/>
      <c r="N337" s="111"/>
      <c r="O337" s="111"/>
      <c r="P337" s="31"/>
      <c r="Q337" s="34"/>
      <c r="R337" s="33"/>
      <c r="S337" s="33"/>
      <c r="T337" s="33"/>
      <c r="U337" s="33"/>
      <c r="V337" s="162"/>
      <c r="W337" s="162"/>
    </row>
    <row r="338" spans="1:23" ht="15.75" customHeight="1" x14ac:dyDescent="0.25">
      <c r="A338" s="126"/>
      <c r="B338" s="129"/>
      <c r="C338" s="146"/>
      <c r="D338" s="88" t="s">
        <v>12</v>
      </c>
      <c r="E338" s="5"/>
      <c r="F338" s="7"/>
      <c r="G338" s="8"/>
      <c r="H338" s="8"/>
      <c r="I338" s="8"/>
      <c r="J338" s="8"/>
      <c r="K338" s="8"/>
      <c r="L338" s="8"/>
      <c r="M338" s="143"/>
      <c r="N338" s="111"/>
      <c r="O338" s="111"/>
      <c r="P338" s="31"/>
      <c r="Q338" s="31"/>
      <c r="R338" s="32"/>
      <c r="S338" s="32"/>
      <c r="T338" s="32"/>
      <c r="U338" s="32"/>
      <c r="V338" s="162"/>
      <c r="W338" s="162"/>
    </row>
    <row r="339" spans="1:23" ht="15.75" customHeight="1" x14ac:dyDescent="0.25">
      <c r="A339" s="124" t="s">
        <v>164</v>
      </c>
      <c r="B339" s="127" t="s">
        <v>149</v>
      </c>
      <c r="C339" s="144" t="s">
        <v>58</v>
      </c>
      <c r="D339" s="91" t="s">
        <v>8</v>
      </c>
      <c r="E339" s="5">
        <f>SUM(F339:L339)</f>
        <v>15781.96493</v>
      </c>
      <c r="F339" s="7">
        <f>+F341+F342</f>
        <v>15781.96493</v>
      </c>
      <c r="G339" s="8">
        <f>+G341+G342</f>
        <v>0</v>
      </c>
      <c r="H339" s="8">
        <f>+H341+H342</f>
        <v>0</v>
      </c>
      <c r="I339" s="8">
        <f>+I341+I342</f>
        <v>0</v>
      </c>
      <c r="J339" s="8">
        <f>+J341+J342</f>
        <v>0</v>
      </c>
      <c r="K339" s="8">
        <f>SUM(K340:K343)</f>
        <v>0</v>
      </c>
      <c r="L339" s="8">
        <f>SUM(L340:L343)</f>
        <v>0</v>
      </c>
      <c r="M339" s="141" t="s">
        <v>14</v>
      </c>
      <c r="N339" s="111" t="s">
        <v>26</v>
      </c>
      <c r="O339" s="111" t="s">
        <v>62</v>
      </c>
    </row>
    <row r="340" spans="1:23" ht="15.75" customHeight="1" x14ac:dyDescent="0.25">
      <c r="A340" s="125"/>
      <c r="B340" s="128"/>
      <c r="C340" s="145"/>
      <c r="D340" s="91" t="s">
        <v>9</v>
      </c>
      <c r="E340" s="5"/>
      <c r="F340" s="22"/>
      <c r="G340" s="19"/>
      <c r="H340" s="19"/>
      <c r="I340" s="19"/>
      <c r="J340" s="19"/>
      <c r="K340" s="19"/>
      <c r="L340" s="19"/>
      <c r="M340" s="142"/>
      <c r="N340" s="111"/>
      <c r="O340" s="111"/>
    </row>
    <row r="341" spans="1:23" ht="15.75" customHeight="1" x14ac:dyDescent="0.25">
      <c r="A341" s="125"/>
      <c r="B341" s="128"/>
      <c r="C341" s="145"/>
      <c r="D341" s="91" t="s">
        <v>10</v>
      </c>
      <c r="E341" s="5">
        <f>SUM(F341:L341)</f>
        <v>0</v>
      </c>
      <c r="F341" s="22">
        <v>0</v>
      </c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0</v>
      </c>
      <c r="M341" s="142"/>
      <c r="N341" s="111"/>
      <c r="O341" s="111"/>
    </row>
    <row r="342" spans="1:23" ht="15.75" customHeight="1" x14ac:dyDescent="0.25">
      <c r="A342" s="125"/>
      <c r="B342" s="128"/>
      <c r="C342" s="145"/>
      <c r="D342" s="91" t="s">
        <v>11</v>
      </c>
      <c r="E342" s="5">
        <f>SUM(F342:L342)</f>
        <v>15781.96493</v>
      </c>
      <c r="F342" s="22">
        <v>15781.96493</v>
      </c>
      <c r="G342" s="19">
        <v>0</v>
      </c>
      <c r="H342" s="19">
        <v>0</v>
      </c>
      <c r="I342" s="19">
        <v>0</v>
      </c>
      <c r="J342" s="19">
        <v>0</v>
      </c>
      <c r="K342" s="19">
        <v>0</v>
      </c>
      <c r="L342" s="19">
        <v>0</v>
      </c>
      <c r="M342" s="142"/>
      <c r="N342" s="111"/>
      <c r="O342" s="111"/>
    </row>
    <row r="343" spans="1:23" ht="15.75" customHeight="1" x14ac:dyDescent="0.25">
      <c r="A343" s="126"/>
      <c r="B343" s="129"/>
      <c r="C343" s="146"/>
      <c r="D343" s="91" t="s">
        <v>12</v>
      </c>
      <c r="E343" s="27"/>
      <c r="F343" s="22"/>
      <c r="G343" s="8"/>
      <c r="H343" s="8"/>
      <c r="I343" s="8"/>
      <c r="J343" s="8"/>
      <c r="K343" s="8"/>
      <c r="L343" s="8"/>
      <c r="M343" s="143"/>
      <c r="N343" s="111"/>
      <c r="O343" s="111"/>
    </row>
    <row r="344" spans="1:23" ht="15.75" customHeight="1" x14ac:dyDescent="0.25">
      <c r="A344" s="124" t="s">
        <v>165</v>
      </c>
      <c r="B344" s="127" t="s">
        <v>167</v>
      </c>
      <c r="C344" s="144" t="s">
        <v>58</v>
      </c>
      <c r="D344" s="88" t="s">
        <v>8</v>
      </c>
      <c r="E344" s="5">
        <f>SUM(F344:L344)</f>
        <v>4818.25162</v>
      </c>
      <c r="F344" s="7">
        <f>+F346+F347</f>
        <v>4818.25162</v>
      </c>
      <c r="G344" s="8">
        <f>+G346+G347</f>
        <v>0</v>
      </c>
      <c r="H344" s="8">
        <f>+H346+H347</f>
        <v>0</v>
      </c>
      <c r="I344" s="8">
        <f>+I346+I347</f>
        <v>0</v>
      </c>
      <c r="J344" s="8">
        <f>+J346+J347</f>
        <v>0</v>
      </c>
      <c r="K344" s="8">
        <f>SUM(K345:K348)</f>
        <v>0</v>
      </c>
      <c r="L344" s="8">
        <f>SUM(L345:L348)</f>
        <v>0</v>
      </c>
      <c r="M344" s="141" t="s">
        <v>14</v>
      </c>
      <c r="N344" s="111" t="s">
        <v>26</v>
      </c>
      <c r="O344" s="111" t="s">
        <v>62</v>
      </c>
    </row>
    <row r="345" spans="1:23" ht="15.75" customHeight="1" x14ac:dyDescent="0.25">
      <c r="A345" s="125"/>
      <c r="B345" s="128"/>
      <c r="C345" s="145"/>
      <c r="D345" s="88" t="s">
        <v>9</v>
      </c>
      <c r="E345" s="5"/>
      <c r="F345" s="22"/>
      <c r="G345" s="19"/>
      <c r="H345" s="19"/>
      <c r="I345" s="19"/>
      <c r="J345" s="19"/>
      <c r="K345" s="19"/>
      <c r="L345" s="19"/>
      <c r="M345" s="142"/>
      <c r="N345" s="111"/>
      <c r="O345" s="111"/>
    </row>
    <row r="346" spans="1:23" ht="15.75" customHeight="1" x14ac:dyDescent="0.25">
      <c r="A346" s="125"/>
      <c r="B346" s="128"/>
      <c r="C346" s="145"/>
      <c r="D346" s="88" t="s">
        <v>10</v>
      </c>
      <c r="E346" s="5">
        <f>SUM(F346:L346)</f>
        <v>0</v>
      </c>
      <c r="F346" s="22">
        <v>0</v>
      </c>
      <c r="G346" s="19">
        <v>0</v>
      </c>
      <c r="H346" s="19">
        <v>0</v>
      </c>
      <c r="I346" s="19">
        <v>0</v>
      </c>
      <c r="J346" s="19">
        <v>0</v>
      </c>
      <c r="K346" s="19">
        <v>0</v>
      </c>
      <c r="L346" s="19">
        <v>0</v>
      </c>
      <c r="M346" s="142"/>
      <c r="N346" s="111"/>
      <c r="O346" s="111"/>
    </row>
    <row r="347" spans="1:23" ht="15.75" customHeight="1" x14ac:dyDescent="0.25">
      <c r="A347" s="125"/>
      <c r="B347" s="128"/>
      <c r="C347" s="145"/>
      <c r="D347" s="88" t="s">
        <v>11</v>
      </c>
      <c r="E347" s="5">
        <f>SUM(F347:L347)</f>
        <v>4818.25162</v>
      </c>
      <c r="F347" s="22">
        <v>4818.25162</v>
      </c>
      <c r="G347" s="19">
        <v>0</v>
      </c>
      <c r="H347" s="19">
        <v>0</v>
      </c>
      <c r="I347" s="19">
        <v>0</v>
      </c>
      <c r="J347" s="19">
        <v>0</v>
      </c>
      <c r="K347" s="19">
        <v>0</v>
      </c>
      <c r="L347" s="19">
        <v>0</v>
      </c>
      <c r="M347" s="142"/>
      <c r="N347" s="111"/>
      <c r="O347" s="111"/>
    </row>
    <row r="348" spans="1:23" ht="15.75" customHeight="1" x14ac:dyDescent="0.25">
      <c r="A348" s="126"/>
      <c r="B348" s="129"/>
      <c r="C348" s="146"/>
      <c r="D348" s="88" t="s">
        <v>12</v>
      </c>
      <c r="E348" s="5"/>
      <c r="F348" s="7"/>
      <c r="G348" s="8"/>
      <c r="H348" s="8"/>
      <c r="I348" s="8"/>
      <c r="J348" s="8"/>
      <c r="K348" s="8"/>
      <c r="L348" s="8"/>
      <c r="M348" s="143"/>
      <c r="N348" s="111"/>
      <c r="O348" s="111"/>
    </row>
    <row r="349" spans="1:23" ht="15.75" customHeight="1" x14ac:dyDescent="0.25">
      <c r="A349" s="124" t="s">
        <v>166</v>
      </c>
      <c r="B349" s="127" t="s">
        <v>168</v>
      </c>
      <c r="C349" s="144" t="s">
        <v>58</v>
      </c>
      <c r="D349" s="88" t="s">
        <v>8</v>
      </c>
      <c r="E349" s="5">
        <f>SUM(F349:L349)</f>
        <v>2031.30746</v>
      </c>
      <c r="F349" s="7">
        <f>+F351+F352</f>
        <v>2031.30746</v>
      </c>
      <c r="G349" s="8">
        <f>+G351+G352</f>
        <v>0</v>
      </c>
      <c r="H349" s="8">
        <f>+H351+H352</f>
        <v>0</v>
      </c>
      <c r="I349" s="8">
        <f>+I351+I352</f>
        <v>0</v>
      </c>
      <c r="J349" s="8">
        <f>+J351+J352</f>
        <v>0</v>
      </c>
      <c r="K349" s="8">
        <f>SUM(K350:K353)</f>
        <v>0</v>
      </c>
      <c r="L349" s="8">
        <f>SUM(L350:L353)</f>
        <v>0</v>
      </c>
      <c r="M349" s="141" t="s">
        <v>14</v>
      </c>
      <c r="N349" s="111" t="s">
        <v>26</v>
      </c>
      <c r="O349" s="111" t="s">
        <v>62</v>
      </c>
    </row>
    <row r="350" spans="1:23" ht="15.75" customHeight="1" x14ac:dyDescent="0.25">
      <c r="A350" s="125"/>
      <c r="B350" s="128"/>
      <c r="C350" s="145"/>
      <c r="D350" s="88" t="s">
        <v>9</v>
      </c>
      <c r="E350" s="5"/>
      <c r="F350" s="22"/>
      <c r="G350" s="19"/>
      <c r="H350" s="19"/>
      <c r="I350" s="19"/>
      <c r="J350" s="19"/>
      <c r="K350" s="19"/>
      <c r="L350" s="19"/>
      <c r="M350" s="142"/>
      <c r="N350" s="111"/>
      <c r="O350" s="111"/>
    </row>
    <row r="351" spans="1:23" ht="15.75" customHeight="1" x14ac:dyDescent="0.25">
      <c r="A351" s="125"/>
      <c r="B351" s="128"/>
      <c r="C351" s="145"/>
      <c r="D351" s="88" t="s">
        <v>10</v>
      </c>
      <c r="E351" s="5">
        <f>SUM(F351:L351)</f>
        <v>0</v>
      </c>
      <c r="F351" s="22">
        <v>0</v>
      </c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>
        <v>0</v>
      </c>
      <c r="M351" s="142"/>
      <c r="N351" s="111"/>
      <c r="O351" s="111"/>
    </row>
    <row r="352" spans="1:23" ht="15.75" customHeight="1" x14ac:dyDescent="0.25">
      <c r="A352" s="125"/>
      <c r="B352" s="128"/>
      <c r="C352" s="145"/>
      <c r="D352" s="88" t="s">
        <v>11</v>
      </c>
      <c r="E352" s="5">
        <f>SUM(F352:L352)</f>
        <v>2031.30746</v>
      </c>
      <c r="F352" s="22">
        <v>2031.30746</v>
      </c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19">
        <v>0</v>
      </c>
      <c r="M352" s="142"/>
      <c r="N352" s="111"/>
      <c r="O352" s="111"/>
    </row>
    <row r="353" spans="1:16" ht="15.75" customHeight="1" x14ac:dyDescent="0.25">
      <c r="A353" s="126"/>
      <c r="B353" s="129"/>
      <c r="C353" s="146"/>
      <c r="D353" s="88" t="s">
        <v>12</v>
      </c>
      <c r="E353" s="5"/>
      <c r="F353" s="7"/>
      <c r="G353" s="8"/>
      <c r="H353" s="8"/>
      <c r="I353" s="8"/>
      <c r="J353" s="8"/>
      <c r="K353" s="8"/>
      <c r="L353" s="8"/>
      <c r="M353" s="143"/>
      <c r="N353" s="111"/>
      <c r="O353" s="111"/>
    </row>
    <row r="354" spans="1:16" ht="15.75" customHeight="1" x14ac:dyDescent="0.25">
      <c r="A354" s="124" t="s">
        <v>263</v>
      </c>
      <c r="B354" s="127" t="s">
        <v>264</v>
      </c>
      <c r="C354" s="144" t="s">
        <v>58</v>
      </c>
      <c r="D354" s="88" t="s">
        <v>8</v>
      </c>
      <c r="E354" s="5">
        <f>SUM(F354:L354)</f>
        <v>299</v>
      </c>
      <c r="F354" s="7">
        <f>+F356+F357</f>
        <v>0</v>
      </c>
      <c r="G354" s="8">
        <f>+G356+G357</f>
        <v>299</v>
      </c>
      <c r="H354" s="8">
        <f>+H356+H357</f>
        <v>0</v>
      </c>
      <c r="I354" s="8">
        <f>+I356+I357</f>
        <v>0</v>
      </c>
      <c r="J354" s="8">
        <f>+J356+J357</f>
        <v>0</v>
      </c>
      <c r="K354" s="8">
        <f>SUM(K355:K358)</f>
        <v>0</v>
      </c>
      <c r="L354" s="8">
        <f>SUM(L355:L358)</f>
        <v>0</v>
      </c>
      <c r="M354" s="141" t="s">
        <v>14</v>
      </c>
      <c r="N354" s="111" t="s">
        <v>26</v>
      </c>
      <c r="O354" s="111" t="s">
        <v>62</v>
      </c>
    </row>
    <row r="355" spans="1:16" ht="15.75" customHeight="1" x14ac:dyDescent="0.25">
      <c r="A355" s="125"/>
      <c r="B355" s="128"/>
      <c r="C355" s="145"/>
      <c r="D355" s="88" t="s">
        <v>9</v>
      </c>
      <c r="E355" s="5"/>
      <c r="F355" s="22"/>
      <c r="G355" s="19"/>
      <c r="H355" s="19"/>
      <c r="I355" s="19"/>
      <c r="J355" s="19"/>
      <c r="K355" s="19"/>
      <c r="L355" s="19"/>
      <c r="M355" s="142"/>
      <c r="N355" s="111"/>
      <c r="O355" s="111"/>
    </row>
    <row r="356" spans="1:16" ht="15.75" customHeight="1" x14ac:dyDescent="0.25">
      <c r="A356" s="125"/>
      <c r="B356" s="128"/>
      <c r="C356" s="145"/>
      <c r="D356" s="88" t="s">
        <v>10</v>
      </c>
      <c r="E356" s="5">
        <f>SUM(F356:L356)</f>
        <v>0</v>
      </c>
      <c r="F356" s="22">
        <v>0</v>
      </c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0</v>
      </c>
      <c r="M356" s="142"/>
      <c r="N356" s="111"/>
      <c r="O356" s="111"/>
    </row>
    <row r="357" spans="1:16" ht="15.75" customHeight="1" x14ac:dyDescent="0.25">
      <c r="A357" s="125"/>
      <c r="B357" s="128"/>
      <c r="C357" s="145"/>
      <c r="D357" s="88" t="s">
        <v>11</v>
      </c>
      <c r="E357" s="5">
        <f>SUM(F357:L357)</f>
        <v>299</v>
      </c>
      <c r="F357" s="22">
        <v>0</v>
      </c>
      <c r="G357" s="19">
        <v>299</v>
      </c>
      <c r="H357" s="19">
        <v>0</v>
      </c>
      <c r="I357" s="19">
        <v>0</v>
      </c>
      <c r="J357" s="19">
        <v>0</v>
      </c>
      <c r="K357" s="19">
        <v>0</v>
      </c>
      <c r="L357" s="19">
        <v>0</v>
      </c>
      <c r="M357" s="142"/>
      <c r="N357" s="111"/>
      <c r="O357" s="111"/>
    </row>
    <row r="358" spans="1:16" ht="15.75" customHeight="1" x14ac:dyDescent="0.25">
      <c r="A358" s="126"/>
      <c r="B358" s="129"/>
      <c r="C358" s="146"/>
      <c r="D358" s="88" t="s">
        <v>12</v>
      </c>
      <c r="E358" s="5"/>
      <c r="F358" s="7"/>
      <c r="G358" s="8"/>
      <c r="H358" s="8"/>
      <c r="I358" s="8"/>
      <c r="J358" s="8"/>
      <c r="K358" s="8"/>
      <c r="L358" s="8"/>
      <c r="M358" s="143"/>
      <c r="N358" s="111"/>
      <c r="O358" s="111"/>
    </row>
    <row r="359" spans="1:16" ht="15.75" customHeight="1" x14ac:dyDescent="0.25">
      <c r="A359" s="124" t="s">
        <v>268</v>
      </c>
      <c r="B359" s="127" t="s">
        <v>269</v>
      </c>
      <c r="C359" s="144" t="s">
        <v>58</v>
      </c>
      <c r="D359" s="88" t="s">
        <v>8</v>
      </c>
      <c r="E359" s="5">
        <f>SUM(F359:L359)</f>
        <v>311667.75581</v>
      </c>
      <c r="F359" s="7">
        <f>+F361+F362</f>
        <v>0</v>
      </c>
      <c r="G359" s="8">
        <f>+G361+G362</f>
        <v>0</v>
      </c>
      <c r="H359" s="8">
        <f>+H361+H362</f>
        <v>89859.345209999999</v>
      </c>
      <c r="I359" s="8">
        <f>+I361+I362</f>
        <v>102456.00993</v>
      </c>
      <c r="J359" s="8">
        <f>+J361+J362</f>
        <v>67758.806020000004</v>
      </c>
      <c r="K359" s="8">
        <f>SUM(K360:K363)</f>
        <v>51593.594649999999</v>
      </c>
      <c r="L359" s="8">
        <f>SUM(L360:L363)</f>
        <v>0</v>
      </c>
      <c r="M359" s="141" t="s">
        <v>14</v>
      </c>
      <c r="N359" s="111" t="s">
        <v>26</v>
      </c>
      <c r="O359" s="111" t="s">
        <v>62</v>
      </c>
      <c r="P359" s="63"/>
    </row>
    <row r="360" spans="1:16" ht="15.75" customHeight="1" x14ac:dyDescent="0.25">
      <c r="A360" s="125"/>
      <c r="B360" s="128"/>
      <c r="C360" s="145"/>
      <c r="D360" s="88" t="s">
        <v>9</v>
      </c>
      <c r="E360" s="5"/>
      <c r="F360" s="22"/>
      <c r="G360" s="19"/>
      <c r="H360" s="19"/>
      <c r="I360" s="19"/>
      <c r="J360" s="19"/>
      <c r="K360" s="19"/>
      <c r="L360" s="19"/>
      <c r="M360" s="142"/>
      <c r="N360" s="111"/>
      <c r="O360" s="111"/>
    </row>
    <row r="361" spans="1:16" ht="15.75" customHeight="1" x14ac:dyDescent="0.25">
      <c r="A361" s="125"/>
      <c r="B361" s="128"/>
      <c r="C361" s="145"/>
      <c r="D361" s="88" t="s">
        <v>10</v>
      </c>
      <c r="E361" s="5">
        <f>SUM(F361:L361)</f>
        <v>0</v>
      </c>
      <c r="F361" s="22">
        <v>0</v>
      </c>
      <c r="G361" s="19">
        <v>0</v>
      </c>
      <c r="H361" s="19">
        <v>0</v>
      </c>
      <c r="I361" s="19">
        <v>0</v>
      </c>
      <c r="J361" s="19">
        <v>0</v>
      </c>
      <c r="K361" s="19">
        <v>0</v>
      </c>
      <c r="L361" s="19">
        <v>0</v>
      </c>
      <c r="M361" s="142"/>
      <c r="N361" s="111"/>
      <c r="O361" s="111"/>
    </row>
    <row r="362" spans="1:16" ht="15.75" customHeight="1" x14ac:dyDescent="0.25">
      <c r="A362" s="125"/>
      <c r="B362" s="128"/>
      <c r="C362" s="145"/>
      <c r="D362" s="88" t="s">
        <v>11</v>
      </c>
      <c r="E362" s="5">
        <f>SUM(F362:L362)</f>
        <v>311667.75581</v>
      </c>
      <c r="F362" s="22">
        <v>0</v>
      </c>
      <c r="G362" s="19">
        <v>0</v>
      </c>
      <c r="H362" s="19">
        <f>96894.9103-7035.56509</f>
        <v>89859.345209999999</v>
      </c>
      <c r="I362" s="19">
        <v>102456.00993</v>
      </c>
      <c r="J362" s="19">
        <v>67758.806020000004</v>
      </c>
      <c r="K362" s="19">
        <v>51593.594649999999</v>
      </c>
      <c r="L362" s="19">
        <v>0</v>
      </c>
      <c r="M362" s="142"/>
      <c r="N362" s="111"/>
      <c r="O362" s="111"/>
    </row>
    <row r="363" spans="1:16" ht="15.75" customHeight="1" x14ac:dyDescent="0.25">
      <c r="A363" s="126"/>
      <c r="B363" s="129"/>
      <c r="C363" s="146"/>
      <c r="D363" s="88" t="s">
        <v>12</v>
      </c>
      <c r="E363" s="5"/>
      <c r="F363" s="7"/>
      <c r="G363" s="8"/>
      <c r="H363" s="8"/>
      <c r="I363" s="8"/>
      <c r="J363" s="8"/>
      <c r="K363" s="8"/>
      <c r="L363" s="8"/>
      <c r="M363" s="143"/>
      <c r="N363" s="111"/>
      <c r="O363" s="111"/>
    </row>
    <row r="364" spans="1:16" ht="15.75" customHeight="1" x14ac:dyDescent="0.25">
      <c r="A364" s="122" t="s">
        <v>18</v>
      </c>
      <c r="B364" s="106" t="s">
        <v>23</v>
      </c>
      <c r="C364" s="42"/>
      <c r="D364" s="88" t="s">
        <v>8</v>
      </c>
      <c r="E364" s="5">
        <f>SUM(F364:L364)</f>
        <v>49741.859330000007</v>
      </c>
      <c r="F364" s="10">
        <f t="shared" ref="F364:L364" si="85">SUM(F365:F368)</f>
        <v>8270.4426700000004</v>
      </c>
      <c r="G364" s="10">
        <f>+G366+G367</f>
        <v>10483.214829999999</v>
      </c>
      <c r="H364" s="10">
        <f t="shared" si="85"/>
        <v>8968.0418300000001</v>
      </c>
      <c r="I364" s="10">
        <f t="shared" si="85"/>
        <v>6559.22</v>
      </c>
      <c r="J364" s="10">
        <f t="shared" si="85"/>
        <v>7376.16</v>
      </c>
      <c r="K364" s="10">
        <f t="shared" si="85"/>
        <v>8084.78</v>
      </c>
      <c r="L364" s="10">
        <f t="shared" si="85"/>
        <v>0</v>
      </c>
      <c r="M364" s="141"/>
      <c r="N364" s="111"/>
      <c r="O364" s="111"/>
    </row>
    <row r="365" spans="1:16" ht="15.75" customHeight="1" x14ac:dyDescent="0.25">
      <c r="A365" s="122"/>
      <c r="B365" s="163"/>
      <c r="C365" s="42"/>
      <c r="D365" s="88" t="s">
        <v>9</v>
      </c>
      <c r="E365" s="5"/>
      <c r="F365" s="5"/>
      <c r="G365" s="69"/>
      <c r="H365" s="8"/>
      <c r="I365" s="8"/>
      <c r="J365" s="8"/>
      <c r="K365" s="8"/>
      <c r="L365" s="8"/>
      <c r="M365" s="142"/>
      <c r="N365" s="111"/>
      <c r="O365" s="111"/>
    </row>
    <row r="366" spans="1:16" ht="15.75" customHeight="1" x14ac:dyDescent="0.25">
      <c r="A366" s="122"/>
      <c r="B366" s="163"/>
      <c r="C366" s="42"/>
      <c r="D366" s="88" t="s">
        <v>10</v>
      </c>
      <c r="E366" s="5">
        <f>SUM(F366:L366)</f>
        <v>0</v>
      </c>
      <c r="F366" s="5">
        <v>0</v>
      </c>
      <c r="G366" s="8">
        <v>0</v>
      </c>
      <c r="H366" s="8">
        <v>0</v>
      </c>
      <c r="I366" s="8">
        <v>0</v>
      </c>
      <c r="J366" s="8">
        <v>0</v>
      </c>
      <c r="K366" s="8">
        <v>0</v>
      </c>
      <c r="L366" s="8">
        <v>0</v>
      </c>
      <c r="M366" s="142"/>
      <c r="N366" s="111"/>
      <c r="O366" s="111"/>
    </row>
    <row r="367" spans="1:16" ht="15.75" customHeight="1" x14ac:dyDescent="0.25">
      <c r="A367" s="122"/>
      <c r="B367" s="163"/>
      <c r="C367" s="42" t="s">
        <v>59</v>
      </c>
      <c r="D367" s="88" t="s">
        <v>11</v>
      </c>
      <c r="E367" s="5">
        <f>SUM(F367:L367)</f>
        <v>49741.859330000007</v>
      </c>
      <c r="F367" s="5">
        <f t="shared" ref="F367:L367" si="86">+F372+F377</f>
        <v>8270.4426700000004</v>
      </c>
      <c r="G367" s="5">
        <f t="shared" si="86"/>
        <v>10483.214829999999</v>
      </c>
      <c r="H367" s="5">
        <f t="shared" si="86"/>
        <v>8968.0418300000001</v>
      </c>
      <c r="I367" s="5">
        <f t="shared" si="86"/>
        <v>6559.22</v>
      </c>
      <c r="J367" s="5">
        <f t="shared" si="86"/>
        <v>7376.16</v>
      </c>
      <c r="K367" s="5">
        <f t="shared" si="86"/>
        <v>8084.78</v>
      </c>
      <c r="L367" s="5">
        <f t="shared" si="86"/>
        <v>0</v>
      </c>
      <c r="M367" s="142"/>
      <c r="N367" s="111"/>
      <c r="O367" s="111"/>
    </row>
    <row r="368" spans="1:16" ht="15.75" customHeight="1" x14ac:dyDescent="0.25">
      <c r="A368" s="122"/>
      <c r="B368" s="163"/>
      <c r="C368" s="42"/>
      <c r="D368" s="88" t="s">
        <v>12</v>
      </c>
      <c r="E368" s="5"/>
      <c r="F368" s="10"/>
      <c r="G368" s="10"/>
      <c r="H368" s="10"/>
      <c r="I368" s="10"/>
      <c r="J368" s="10"/>
      <c r="K368" s="10"/>
      <c r="L368" s="10"/>
      <c r="M368" s="143"/>
      <c r="N368" s="111"/>
      <c r="O368" s="111"/>
    </row>
    <row r="369" spans="1:16" s="70" customFormat="1" ht="15" customHeight="1" x14ac:dyDescent="0.25">
      <c r="A369" s="136" t="s">
        <v>67</v>
      </c>
      <c r="B369" s="137" t="s">
        <v>69</v>
      </c>
      <c r="C369" s="30"/>
      <c r="D369" s="88" t="s">
        <v>8</v>
      </c>
      <c r="E369" s="5">
        <f>SUM(F369:L369)</f>
        <v>18921.129239999998</v>
      </c>
      <c r="F369" s="10">
        <f t="shared" ref="F369:L369" si="87">SUM(F370:F373)</f>
        <v>2729.0310599999998</v>
      </c>
      <c r="G369" s="10">
        <f t="shared" si="87"/>
        <v>4048.2739999999999</v>
      </c>
      <c r="H369" s="10">
        <f t="shared" si="87"/>
        <v>3591.4951799999999</v>
      </c>
      <c r="I369" s="10">
        <f t="shared" si="87"/>
        <v>3141.0000000000005</v>
      </c>
      <c r="J369" s="10">
        <f t="shared" si="87"/>
        <v>2581.6559999999999</v>
      </c>
      <c r="K369" s="10">
        <f t="shared" si="87"/>
        <v>2829.6729999999998</v>
      </c>
      <c r="L369" s="10">
        <f t="shared" si="87"/>
        <v>0</v>
      </c>
      <c r="M369" s="111" t="s">
        <v>14</v>
      </c>
      <c r="N369" s="111" t="s">
        <v>26</v>
      </c>
      <c r="O369" s="111" t="s">
        <v>62</v>
      </c>
    </row>
    <row r="370" spans="1:16" s="70" customFormat="1" x14ac:dyDescent="0.25">
      <c r="A370" s="136"/>
      <c r="B370" s="137"/>
      <c r="C370" s="30"/>
      <c r="D370" s="88" t="s">
        <v>9</v>
      </c>
      <c r="E370" s="5"/>
      <c r="F370" s="18"/>
      <c r="G370" s="18"/>
      <c r="H370" s="18"/>
      <c r="I370" s="18"/>
      <c r="J370" s="18"/>
      <c r="K370" s="18"/>
      <c r="L370" s="18"/>
      <c r="M370" s="111"/>
      <c r="N370" s="111"/>
      <c r="O370" s="111"/>
    </row>
    <row r="371" spans="1:16" s="70" customFormat="1" x14ac:dyDescent="0.25">
      <c r="A371" s="136"/>
      <c r="B371" s="137"/>
      <c r="C371" s="41"/>
      <c r="D371" s="88" t="s">
        <v>10</v>
      </c>
      <c r="E371" s="5">
        <f>SUM(F371:L371)</f>
        <v>0</v>
      </c>
      <c r="F371" s="18">
        <v>0</v>
      </c>
      <c r="G371" s="18">
        <v>0</v>
      </c>
      <c r="H371" s="18">
        <v>0</v>
      </c>
      <c r="I371" s="18">
        <v>0</v>
      </c>
      <c r="J371" s="18">
        <v>0</v>
      </c>
      <c r="K371" s="18">
        <v>0</v>
      </c>
      <c r="L371" s="18">
        <v>0</v>
      </c>
      <c r="M371" s="111"/>
      <c r="N371" s="111"/>
      <c r="O371" s="111"/>
    </row>
    <row r="372" spans="1:16" s="70" customFormat="1" x14ac:dyDescent="0.25">
      <c r="A372" s="136"/>
      <c r="B372" s="137"/>
      <c r="C372" s="41" t="s">
        <v>59</v>
      </c>
      <c r="D372" s="88" t="s">
        <v>11</v>
      </c>
      <c r="E372" s="5">
        <f>SUM(F372:L372)</f>
        <v>18921.129239999998</v>
      </c>
      <c r="F372" s="18">
        <v>2729.0310599999998</v>
      </c>
      <c r="G372" s="18">
        <v>4048.2739999999999</v>
      </c>
      <c r="H372" s="18">
        <f>5850.15907-2258.66389</f>
        <v>3591.4951799999999</v>
      </c>
      <c r="I372" s="18">
        <f>6559.22-I377</f>
        <v>3141.0000000000005</v>
      </c>
      <c r="J372" s="18">
        <f>7376.16-J377</f>
        <v>2581.6559999999999</v>
      </c>
      <c r="K372" s="18">
        <f>8084.78-K377</f>
        <v>2829.6729999999998</v>
      </c>
      <c r="L372" s="18">
        <v>0</v>
      </c>
      <c r="M372" s="111"/>
      <c r="N372" s="111"/>
      <c r="O372" s="111"/>
    </row>
    <row r="373" spans="1:16" s="70" customFormat="1" x14ac:dyDescent="0.25">
      <c r="A373" s="136"/>
      <c r="B373" s="137"/>
      <c r="C373" s="41"/>
      <c r="D373" s="88" t="s">
        <v>12</v>
      </c>
      <c r="E373" s="5"/>
      <c r="F373" s="10"/>
      <c r="G373" s="10"/>
      <c r="H373" s="10"/>
      <c r="I373" s="10"/>
      <c r="J373" s="10"/>
      <c r="K373" s="10"/>
      <c r="L373" s="10"/>
      <c r="M373" s="111"/>
      <c r="N373" s="111"/>
      <c r="O373" s="111"/>
    </row>
    <row r="374" spans="1:16" ht="15" customHeight="1" x14ac:dyDescent="0.25">
      <c r="A374" s="136" t="s">
        <v>68</v>
      </c>
      <c r="B374" s="137" t="s">
        <v>70</v>
      </c>
      <c r="C374" s="41"/>
      <c r="D374" s="88" t="s">
        <v>8</v>
      </c>
      <c r="E374" s="5">
        <f>SUM(F374:L374)</f>
        <v>30820.730090000001</v>
      </c>
      <c r="F374" s="39">
        <f t="shared" ref="F374:L374" si="88">SUM(F375:F378)</f>
        <v>5541.4116100000001</v>
      </c>
      <c r="G374" s="39">
        <f t="shared" si="88"/>
        <v>6434.9408299999996</v>
      </c>
      <c r="H374" s="39">
        <f t="shared" si="88"/>
        <v>5376.5466500000002</v>
      </c>
      <c r="I374" s="39">
        <f t="shared" si="88"/>
        <v>3418.22</v>
      </c>
      <c r="J374" s="39">
        <f t="shared" si="88"/>
        <v>4794.5039999999999</v>
      </c>
      <c r="K374" s="39">
        <f t="shared" si="88"/>
        <v>5255.107</v>
      </c>
      <c r="L374" s="39">
        <f t="shared" si="88"/>
        <v>0</v>
      </c>
      <c r="M374" s="141" t="s">
        <v>14</v>
      </c>
      <c r="N374" s="111" t="s">
        <v>26</v>
      </c>
      <c r="O374" s="111" t="s">
        <v>62</v>
      </c>
    </row>
    <row r="375" spans="1:16" x14ac:dyDescent="0.25">
      <c r="A375" s="136"/>
      <c r="B375" s="137"/>
      <c r="C375" s="41"/>
      <c r="D375" s="88" t="s">
        <v>9</v>
      </c>
      <c r="E375" s="5"/>
      <c r="F375" s="47"/>
      <c r="G375" s="47"/>
      <c r="H375" s="47"/>
      <c r="I375" s="47"/>
      <c r="J375" s="47"/>
      <c r="K375" s="47"/>
      <c r="L375" s="47"/>
      <c r="M375" s="142"/>
      <c r="N375" s="111"/>
      <c r="O375" s="111"/>
    </row>
    <row r="376" spans="1:16" x14ac:dyDescent="0.25">
      <c r="A376" s="136"/>
      <c r="B376" s="137"/>
      <c r="C376" s="41"/>
      <c r="D376" s="88" t="s">
        <v>10</v>
      </c>
      <c r="E376" s="5">
        <f>SUM(F376:L376)</f>
        <v>0</v>
      </c>
      <c r="F376" s="47">
        <v>0</v>
      </c>
      <c r="G376" s="47">
        <v>0</v>
      </c>
      <c r="H376" s="47">
        <v>0</v>
      </c>
      <c r="I376" s="47">
        <v>0</v>
      </c>
      <c r="J376" s="47">
        <v>0</v>
      </c>
      <c r="K376" s="47">
        <v>0</v>
      </c>
      <c r="L376" s="47">
        <v>0</v>
      </c>
      <c r="M376" s="142"/>
      <c r="N376" s="111"/>
      <c r="O376" s="111"/>
    </row>
    <row r="377" spans="1:16" x14ac:dyDescent="0.25">
      <c r="A377" s="136"/>
      <c r="B377" s="137"/>
      <c r="C377" s="41" t="s">
        <v>59</v>
      </c>
      <c r="D377" s="88" t="s">
        <v>11</v>
      </c>
      <c r="E377" s="5">
        <f>SUM(F377:L377)</f>
        <v>30820.730090000001</v>
      </c>
      <c r="F377" s="47">
        <v>5541.4116100000001</v>
      </c>
      <c r="G377" s="47">
        <v>6434.9408299999996</v>
      </c>
      <c r="H377" s="47">
        <f>6143.94276-767.39611</f>
        <v>5376.5466500000002</v>
      </c>
      <c r="I377" s="47">
        <v>3418.22</v>
      </c>
      <c r="J377" s="47">
        <f>7376.16*65/100</f>
        <v>4794.5039999999999</v>
      </c>
      <c r="K377" s="47">
        <f>8084.78*65/100</f>
        <v>5255.107</v>
      </c>
      <c r="L377" s="47">
        <v>0</v>
      </c>
      <c r="M377" s="142"/>
      <c r="N377" s="111"/>
      <c r="O377" s="111"/>
      <c r="P377" s="71"/>
    </row>
    <row r="378" spans="1:16" x14ac:dyDescent="0.25">
      <c r="A378" s="136"/>
      <c r="B378" s="137"/>
      <c r="C378" s="41"/>
      <c r="D378" s="88" t="s">
        <v>12</v>
      </c>
      <c r="E378" s="5"/>
      <c r="F378" s="39"/>
      <c r="G378" s="39"/>
      <c r="H378" s="39"/>
      <c r="I378" s="39"/>
      <c r="J378" s="39"/>
      <c r="K378" s="39"/>
      <c r="L378" s="39"/>
      <c r="M378" s="143"/>
      <c r="N378" s="111"/>
      <c r="O378" s="111"/>
    </row>
    <row r="379" spans="1:16" ht="15" customHeight="1" x14ac:dyDescent="0.25">
      <c r="A379" s="116" t="s">
        <v>19</v>
      </c>
      <c r="B379" s="119" t="s">
        <v>24</v>
      </c>
      <c r="C379" s="42"/>
      <c r="D379" s="9" t="s">
        <v>8</v>
      </c>
      <c r="E379" s="5">
        <f>SUM(F379:L379)</f>
        <v>2912.4626000000003</v>
      </c>
      <c r="F379" s="39">
        <f t="shared" ref="F379:L379" si="89">SUM(F380:F383)</f>
        <v>2709.5403000000001</v>
      </c>
      <c r="G379" s="39">
        <f t="shared" si="89"/>
        <v>202.92230000000001</v>
      </c>
      <c r="H379" s="39">
        <f t="shared" si="89"/>
        <v>0</v>
      </c>
      <c r="I379" s="39">
        <f t="shared" si="89"/>
        <v>0</v>
      </c>
      <c r="J379" s="39">
        <f t="shared" si="89"/>
        <v>0</v>
      </c>
      <c r="K379" s="49">
        <f t="shared" si="89"/>
        <v>0</v>
      </c>
      <c r="L379" s="49">
        <f t="shared" si="89"/>
        <v>0</v>
      </c>
      <c r="M379" s="133"/>
      <c r="N379" s="133"/>
      <c r="O379" s="133"/>
    </row>
    <row r="380" spans="1:16" x14ac:dyDescent="0.25">
      <c r="A380" s="117"/>
      <c r="B380" s="157"/>
      <c r="C380" s="42"/>
      <c r="D380" s="9" t="s">
        <v>9</v>
      </c>
      <c r="E380" s="5"/>
      <c r="F380" s="7"/>
      <c r="G380" s="12"/>
      <c r="H380" s="12"/>
      <c r="I380" s="12"/>
      <c r="J380" s="12"/>
      <c r="K380" s="12"/>
      <c r="L380" s="12"/>
      <c r="M380" s="134"/>
      <c r="N380" s="134"/>
      <c r="O380" s="134"/>
    </row>
    <row r="381" spans="1:16" x14ac:dyDescent="0.25">
      <c r="A381" s="117"/>
      <c r="B381" s="157"/>
      <c r="C381" s="42" t="s">
        <v>135</v>
      </c>
      <c r="D381" s="9" t="s">
        <v>10</v>
      </c>
      <c r="E381" s="5">
        <f>SUM(F381:L381)</f>
        <v>0</v>
      </c>
      <c r="F381" s="7">
        <v>0</v>
      </c>
      <c r="G381" s="5">
        <f>+G386+G411</f>
        <v>0</v>
      </c>
      <c r="H381" s="5">
        <f>+H386+H411</f>
        <v>0</v>
      </c>
      <c r="I381" s="5">
        <f>+I386+I411</f>
        <v>0</v>
      </c>
      <c r="J381" s="12">
        <v>0</v>
      </c>
      <c r="K381" s="12">
        <v>0</v>
      </c>
      <c r="L381" s="12">
        <v>0</v>
      </c>
      <c r="M381" s="134"/>
      <c r="N381" s="134"/>
      <c r="O381" s="134"/>
    </row>
    <row r="382" spans="1:16" ht="42" customHeight="1" x14ac:dyDescent="0.25">
      <c r="A382" s="117"/>
      <c r="B382" s="157"/>
      <c r="C382" s="42" t="s">
        <v>355</v>
      </c>
      <c r="D382" s="9" t="s">
        <v>11</v>
      </c>
      <c r="E382" s="5">
        <f>F387</f>
        <v>2709.5403000000001</v>
      </c>
      <c r="F382" s="5">
        <f>+F387</f>
        <v>2709.5403000000001</v>
      </c>
      <c r="G382" s="5">
        <f t="shared" ref="G382:L382" si="90">+G387</f>
        <v>202.92230000000001</v>
      </c>
      <c r="H382" s="5">
        <f t="shared" si="90"/>
        <v>0</v>
      </c>
      <c r="I382" s="5">
        <f t="shared" si="90"/>
        <v>0</v>
      </c>
      <c r="J382" s="5">
        <f t="shared" si="90"/>
        <v>0</v>
      </c>
      <c r="K382" s="5">
        <f t="shared" si="90"/>
        <v>0</v>
      </c>
      <c r="L382" s="5">
        <f t="shared" si="90"/>
        <v>0</v>
      </c>
      <c r="M382" s="134"/>
      <c r="N382" s="134"/>
      <c r="O382" s="134"/>
    </row>
    <row r="383" spans="1:16" x14ac:dyDescent="0.25">
      <c r="A383" s="118"/>
      <c r="B383" s="158"/>
      <c r="C383" s="42"/>
      <c r="D383" s="9" t="s">
        <v>12</v>
      </c>
      <c r="E383" s="5"/>
      <c r="F383" s="39"/>
      <c r="G383" s="39"/>
      <c r="H383" s="39"/>
      <c r="I383" s="39"/>
      <c r="J383" s="39"/>
      <c r="K383" s="39"/>
      <c r="L383" s="39"/>
      <c r="M383" s="135"/>
      <c r="N383" s="135"/>
      <c r="O383" s="135"/>
    </row>
    <row r="384" spans="1:16" ht="15" customHeight="1" x14ac:dyDescent="0.25">
      <c r="A384" s="124" t="s">
        <v>79</v>
      </c>
      <c r="B384" s="159" t="s">
        <v>80</v>
      </c>
      <c r="C384" s="42"/>
      <c r="D384" s="9" t="s">
        <v>8</v>
      </c>
      <c r="E384" s="5">
        <f>SUM(F384:L384)</f>
        <v>2912.4626000000003</v>
      </c>
      <c r="F384" s="38">
        <f t="shared" ref="F384:L384" si="91">SUM(F385:F388)</f>
        <v>2709.5403000000001</v>
      </c>
      <c r="G384" s="38">
        <f t="shared" si="91"/>
        <v>202.92230000000001</v>
      </c>
      <c r="H384" s="38">
        <f t="shared" si="91"/>
        <v>0</v>
      </c>
      <c r="I384" s="39">
        <f t="shared" si="91"/>
        <v>0</v>
      </c>
      <c r="J384" s="39">
        <f t="shared" si="91"/>
        <v>0</v>
      </c>
      <c r="K384" s="39">
        <f t="shared" si="91"/>
        <v>0</v>
      </c>
      <c r="L384" s="39">
        <f t="shared" si="91"/>
        <v>0</v>
      </c>
      <c r="M384" s="133" t="s">
        <v>14</v>
      </c>
      <c r="N384" s="133" t="s">
        <v>26</v>
      </c>
      <c r="O384" s="133" t="s">
        <v>62</v>
      </c>
    </row>
    <row r="385" spans="1:15" x14ac:dyDescent="0.25">
      <c r="A385" s="125"/>
      <c r="B385" s="160"/>
      <c r="C385" s="42"/>
      <c r="D385" s="9" t="s">
        <v>9</v>
      </c>
      <c r="E385" s="5"/>
      <c r="F385" s="47"/>
      <c r="G385" s="47"/>
      <c r="H385" s="47"/>
      <c r="I385" s="47"/>
      <c r="J385" s="47"/>
      <c r="K385" s="47"/>
      <c r="L385" s="47"/>
      <c r="M385" s="134"/>
      <c r="N385" s="134"/>
      <c r="O385" s="134"/>
    </row>
    <row r="386" spans="1:15" x14ac:dyDescent="0.25">
      <c r="A386" s="125"/>
      <c r="B386" s="160"/>
      <c r="C386" s="42" t="s">
        <v>135</v>
      </c>
      <c r="D386" s="9" t="s">
        <v>10</v>
      </c>
      <c r="E386" s="5">
        <f>SUM(F386:L386)</f>
        <v>0</v>
      </c>
      <c r="F386" s="47">
        <v>0</v>
      </c>
      <c r="G386" s="47">
        <v>0</v>
      </c>
      <c r="H386" s="47">
        <v>0</v>
      </c>
      <c r="I386" s="47">
        <v>0</v>
      </c>
      <c r="J386" s="47">
        <v>0</v>
      </c>
      <c r="K386" s="47">
        <v>0</v>
      </c>
      <c r="L386" s="47">
        <v>0</v>
      </c>
      <c r="M386" s="134"/>
      <c r="N386" s="134"/>
      <c r="O386" s="134"/>
    </row>
    <row r="387" spans="1:15" ht="24" x14ac:dyDescent="0.25">
      <c r="A387" s="125"/>
      <c r="B387" s="160"/>
      <c r="C387" s="42" t="s">
        <v>190</v>
      </c>
      <c r="D387" s="9" t="s">
        <v>11</v>
      </c>
      <c r="E387" s="5">
        <f>SUM(F387:L387)</f>
        <v>2912.4626000000003</v>
      </c>
      <c r="F387" s="46">
        <v>2709.5403000000001</v>
      </c>
      <c r="G387" s="46">
        <f>202.9223</f>
        <v>202.92230000000001</v>
      </c>
      <c r="H387" s="46">
        <v>0</v>
      </c>
      <c r="I387" s="47">
        <v>0</v>
      </c>
      <c r="J387" s="47">
        <v>0</v>
      </c>
      <c r="K387" s="47">
        <v>0</v>
      </c>
      <c r="L387" s="47">
        <v>0</v>
      </c>
      <c r="M387" s="134"/>
      <c r="N387" s="134"/>
      <c r="O387" s="134"/>
    </row>
    <row r="388" spans="1:15" ht="15.75" customHeight="1" x14ac:dyDescent="0.25">
      <c r="A388" s="126"/>
      <c r="B388" s="161"/>
      <c r="C388" s="42"/>
      <c r="D388" s="9" t="s">
        <v>12</v>
      </c>
      <c r="E388" s="5"/>
      <c r="F388" s="38"/>
      <c r="G388" s="38"/>
      <c r="H388" s="38"/>
      <c r="I388" s="39"/>
      <c r="J388" s="39"/>
      <c r="K388" s="39"/>
      <c r="L388" s="39"/>
      <c r="M388" s="135"/>
      <c r="N388" s="135"/>
      <c r="O388" s="135"/>
    </row>
    <row r="389" spans="1:15" s="72" customFormat="1" ht="15.75" customHeight="1" x14ac:dyDescent="0.25">
      <c r="A389" s="116" t="s">
        <v>38</v>
      </c>
      <c r="B389" s="151" t="s">
        <v>205</v>
      </c>
      <c r="C389" s="42"/>
      <c r="D389" s="9" t="s">
        <v>8</v>
      </c>
      <c r="E389" s="5">
        <f>SUM(F389:L389)</f>
        <v>62.448750000000004</v>
      </c>
      <c r="F389" s="38">
        <f t="shared" ref="F389:L389" si="92">SUM(F390:F393)</f>
        <v>0</v>
      </c>
      <c r="G389" s="38">
        <f t="shared" si="92"/>
        <v>62.448750000000004</v>
      </c>
      <c r="H389" s="38">
        <f t="shared" si="92"/>
        <v>0</v>
      </c>
      <c r="I389" s="39">
        <f t="shared" si="92"/>
        <v>0</v>
      </c>
      <c r="J389" s="39">
        <f t="shared" si="92"/>
        <v>0</v>
      </c>
      <c r="K389" s="39">
        <f t="shared" si="92"/>
        <v>0</v>
      </c>
      <c r="L389" s="39">
        <f t="shared" si="92"/>
        <v>0</v>
      </c>
      <c r="M389" s="133" t="s">
        <v>14</v>
      </c>
      <c r="N389" s="133" t="s">
        <v>26</v>
      </c>
      <c r="O389" s="133" t="s">
        <v>62</v>
      </c>
    </row>
    <row r="390" spans="1:15" s="72" customFormat="1" ht="15.75" customHeight="1" x14ac:dyDescent="0.25">
      <c r="A390" s="117"/>
      <c r="B390" s="152"/>
      <c r="C390" s="42"/>
      <c r="D390" s="9" t="s">
        <v>9</v>
      </c>
      <c r="E390" s="5"/>
      <c r="F390" s="38"/>
      <c r="G390" s="38"/>
      <c r="H390" s="38"/>
      <c r="I390" s="39"/>
      <c r="J390" s="39"/>
      <c r="K390" s="39"/>
      <c r="L390" s="39"/>
      <c r="M390" s="134"/>
      <c r="N390" s="134"/>
      <c r="O390" s="134"/>
    </row>
    <row r="391" spans="1:15" s="72" customFormat="1" ht="15.75" customHeight="1" x14ac:dyDescent="0.25">
      <c r="A391" s="117"/>
      <c r="B391" s="152"/>
      <c r="C391" s="42" t="s">
        <v>135</v>
      </c>
      <c r="D391" s="9" t="s">
        <v>10</v>
      </c>
      <c r="E391" s="5">
        <f>SUM(F391:L391)</f>
        <v>49.959000000000003</v>
      </c>
      <c r="F391" s="38">
        <v>0</v>
      </c>
      <c r="G391" s="73">
        <v>49.959000000000003</v>
      </c>
      <c r="H391" s="38">
        <v>0</v>
      </c>
      <c r="I391" s="39">
        <v>0</v>
      </c>
      <c r="J391" s="39">
        <v>0</v>
      </c>
      <c r="K391" s="39">
        <v>0</v>
      </c>
      <c r="L391" s="39">
        <v>0</v>
      </c>
      <c r="M391" s="134"/>
      <c r="N391" s="134"/>
      <c r="O391" s="134"/>
    </row>
    <row r="392" spans="1:15" s="72" customFormat="1" ht="15.75" customHeight="1" x14ac:dyDescent="0.25">
      <c r="A392" s="117"/>
      <c r="B392" s="152"/>
      <c r="C392" s="42" t="s">
        <v>136</v>
      </c>
      <c r="D392" s="9" t="s">
        <v>11</v>
      </c>
      <c r="E392" s="5">
        <f>SUM(F392:L392)</f>
        <v>12.489750000000001</v>
      </c>
      <c r="F392" s="38">
        <v>0</v>
      </c>
      <c r="G392" s="73">
        <v>12.489750000000001</v>
      </c>
      <c r="H392" s="38">
        <v>0</v>
      </c>
      <c r="I392" s="39">
        <v>0</v>
      </c>
      <c r="J392" s="39">
        <v>0</v>
      </c>
      <c r="K392" s="39">
        <v>0</v>
      </c>
      <c r="L392" s="39">
        <v>0</v>
      </c>
      <c r="M392" s="134"/>
      <c r="N392" s="134"/>
      <c r="O392" s="134"/>
    </row>
    <row r="393" spans="1:15" s="72" customFormat="1" ht="15.75" customHeight="1" x14ac:dyDescent="0.25">
      <c r="A393" s="118"/>
      <c r="B393" s="153"/>
      <c r="C393" s="42"/>
      <c r="D393" s="9" t="s">
        <v>12</v>
      </c>
      <c r="E393" s="5"/>
      <c r="F393" s="38"/>
      <c r="G393" s="38"/>
      <c r="H393" s="38"/>
      <c r="I393" s="39"/>
      <c r="J393" s="39"/>
      <c r="K393" s="39"/>
      <c r="L393" s="39"/>
      <c r="M393" s="135"/>
      <c r="N393" s="135"/>
      <c r="O393" s="135"/>
    </row>
    <row r="394" spans="1:15" ht="15.75" customHeight="1" x14ac:dyDescent="0.25">
      <c r="A394" s="116" t="s">
        <v>71</v>
      </c>
      <c r="B394" s="151" t="s">
        <v>206</v>
      </c>
      <c r="C394" s="42"/>
      <c r="D394" s="9" t="s">
        <v>8</v>
      </c>
      <c r="E394" s="5">
        <f>SUM(F394:L394)</f>
        <v>40.071250000000006</v>
      </c>
      <c r="F394" s="38">
        <f t="shared" ref="F394:L394" si="93">SUM(F395:F398)</f>
        <v>0</v>
      </c>
      <c r="G394" s="38">
        <f t="shared" si="93"/>
        <v>40.071250000000006</v>
      </c>
      <c r="H394" s="38">
        <f t="shared" si="93"/>
        <v>0</v>
      </c>
      <c r="I394" s="39">
        <f t="shared" si="93"/>
        <v>0</v>
      </c>
      <c r="J394" s="39">
        <f t="shared" si="93"/>
        <v>0</v>
      </c>
      <c r="K394" s="39">
        <f t="shared" si="93"/>
        <v>0</v>
      </c>
      <c r="L394" s="39">
        <f t="shared" si="93"/>
        <v>0</v>
      </c>
      <c r="M394" s="133" t="s">
        <v>14</v>
      </c>
      <c r="N394" s="133" t="s">
        <v>26</v>
      </c>
      <c r="O394" s="133" t="s">
        <v>62</v>
      </c>
    </row>
    <row r="395" spans="1:15" ht="15.75" customHeight="1" x14ac:dyDescent="0.25">
      <c r="A395" s="117"/>
      <c r="B395" s="152"/>
      <c r="C395" s="42"/>
      <c r="D395" s="9" t="s">
        <v>9</v>
      </c>
      <c r="E395" s="5"/>
      <c r="F395" s="38"/>
      <c r="G395" s="38"/>
      <c r="H395" s="38"/>
      <c r="I395" s="39"/>
      <c r="J395" s="39"/>
      <c r="K395" s="39"/>
      <c r="L395" s="39"/>
      <c r="M395" s="134"/>
      <c r="N395" s="134"/>
      <c r="O395" s="134"/>
    </row>
    <row r="396" spans="1:15" ht="15.75" customHeight="1" x14ac:dyDescent="0.25">
      <c r="A396" s="117"/>
      <c r="B396" s="152"/>
      <c r="C396" s="42" t="s">
        <v>135</v>
      </c>
      <c r="D396" s="9" t="s">
        <v>10</v>
      </c>
      <c r="E396" s="5">
        <f>SUM(F396:L396)</f>
        <v>32.057000000000002</v>
      </c>
      <c r="F396" s="38">
        <v>0</v>
      </c>
      <c r="G396" s="73">
        <v>32.057000000000002</v>
      </c>
      <c r="H396" s="38">
        <v>0</v>
      </c>
      <c r="I396" s="39">
        <v>0</v>
      </c>
      <c r="J396" s="39">
        <v>0</v>
      </c>
      <c r="K396" s="39">
        <v>0</v>
      </c>
      <c r="L396" s="39">
        <v>0</v>
      </c>
      <c r="M396" s="134"/>
      <c r="N396" s="134"/>
      <c r="O396" s="134"/>
    </row>
    <row r="397" spans="1:15" ht="15.75" customHeight="1" x14ac:dyDescent="0.25">
      <c r="A397" s="117"/>
      <c r="B397" s="152"/>
      <c r="C397" s="42" t="s">
        <v>136</v>
      </c>
      <c r="D397" s="9" t="s">
        <v>11</v>
      </c>
      <c r="E397" s="5">
        <f>SUM(F397:L397)</f>
        <v>8.0142500000000005</v>
      </c>
      <c r="F397" s="38">
        <v>0</v>
      </c>
      <c r="G397" s="73">
        <v>8.0142500000000005</v>
      </c>
      <c r="H397" s="38">
        <v>0</v>
      </c>
      <c r="I397" s="39">
        <v>0</v>
      </c>
      <c r="J397" s="39">
        <v>0</v>
      </c>
      <c r="K397" s="39">
        <v>0</v>
      </c>
      <c r="L397" s="39">
        <v>0</v>
      </c>
      <c r="M397" s="134"/>
      <c r="N397" s="134"/>
      <c r="O397" s="134"/>
    </row>
    <row r="398" spans="1:15" ht="15.75" customHeight="1" x14ac:dyDescent="0.25">
      <c r="A398" s="118"/>
      <c r="B398" s="153"/>
      <c r="C398" s="42"/>
      <c r="D398" s="9" t="s">
        <v>12</v>
      </c>
      <c r="E398" s="5"/>
      <c r="F398" s="46"/>
      <c r="G398" s="46"/>
      <c r="H398" s="46"/>
      <c r="I398" s="39"/>
      <c r="J398" s="39"/>
      <c r="K398" s="39"/>
      <c r="L398" s="39"/>
      <c r="M398" s="135"/>
      <c r="N398" s="135"/>
      <c r="O398" s="135"/>
    </row>
    <row r="399" spans="1:15" ht="15.75" customHeight="1" x14ac:dyDescent="0.25">
      <c r="A399" s="116" t="s">
        <v>39</v>
      </c>
      <c r="B399" s="151" t="s">
        <v>207</v>
      </c>
      <c r="C399" s="42"/>
      <c r="D399" s="9" t="s">
        <v>8</v>
      </c>
      <c r="E399" s="5">
        <f>SUM(F399:L399)</f>
        <v>26.02</v>
      </c>
      <c r="F399" s="38">
        <f t="shared" ref="F399:L399" si="94">SUM(F400:F403)</f>
        <v>0</v>
      </c>
      <c r="G399" s="38">
        <f t="shared" si="94"/>
        <v>26.02</v>
      </c>
      <c r="H399" s="38">
        <f t="shared" si="94"/>
        <v>0</v>
      </c>
      <c r="I399" s="39">
        <f t="shared" si="94"/>
        <v>0</v>
      </c>
      <c r="J399" s="39">
        <f t="shared" si="94"/>
        <v>0</v>
      </c>
      <c r="K399" s="39">
        <f t="shared" si="94"/>
        <v>0</v>
      </c>
      <c r="L399" s="39">
        <f t="shared" si="94"/>
        <v>0</v>
      </c>
      <c r="M399" s="133" t="s">
        <v>14</v>
      </c>
      <c r="N399" s="133" t="s">
        <v>26</v>
      </c>
      <c r="O399" s="133" t="s">
        <v>62</v>
      </c>
    </row>
    <row r="400" spans="1:15" ht="15.75" customHeight="1" x14ac:dyDescent="0.25">
      <c r="A400" s="117"/>
      <c r="B400" s="152"/>
      <c r="C400" s="42"/>
      <c r="D400" s="9" t="s">
        <v>9</v>
      </c>
      <c r="E400" s="5"/>
      <c r="F400" s="38"/>
      <c r="G400" s="38"/>
      <c r="H400" s="38"/>
      <c r="I400" s="39"/>
      <c r="J400" s="39"/>
      <c r="K400" s="39"/>
      <c r="L400" s="39"/>
      <c r="M400" s="134"/>
      <c r="N400" s="134"/>
      <c r="O400" s="134"/>
    </row>
    <row r="401" spans="1:16" ht="15.75" customHeight="1" x14ac:dyDescent="0.25">
      <c r="A401" s="117"/>
      <c r="B401" s="152"/>
      <c r="C401" s="42" t="s">
        <v>135</v>
      </c>
      <c r="D401" s="9" t="s">
        <v>10</v>
      </c>
      <c r="E401" s="5">
        <f>SUM(F401:L401)</f>
        <v>20.815999999999999</v>
      </c>
      <c r="F401" s="38">
        <v>0</v>
      </c>
      <c r="G401" s="73">
        <v>20.815999999999999</v>
      </c>
      <c r="H401" s="38">
        <v>0</v>
      </c>
      <c r="I401" s="39">
        <v>0</v>
      </c>
      <c r="J401" s="39">
        <v>0</v>
      </c>
      <c r="K401" s="39">
        <v>0</v>
      </c>
      <c r="L401" s="39">
        <v>0</v>
      </c>
      <c r="M401" s="134"/>
      <c r="N401" s="134"/>
      <c r="O401" s="134"/>
    </row>
    <row r="402" spans="1:16" ht="15.75" customHeight="1" x14ac:dyDescent="0.25">
      <c r="A402" s="117"/>
      <c r="B402" s="152"/>
      <c r="C402" s="42" t="s">
        <v>136</v>
      </c>
      <c r="D402" s="9" t="s">
        <v>11</v>
      </c>
      <c r="E402" s="5">
        <f>SUM(F402:L402)</f>
        <v>5.2039999999999997</v>
      </c>
      <c r="F402" s="38">
        <v>0</v>
      </c>
      <c r="G402" s="73">
        <v>5.2039999999999997</v>
      </c>
      <c r="H402" s="38">
        <v>0</v>
      </c>
      <c r="I402" s="39">
        <v>0</v>
      </c>
      <c r="J402" s="39">
        <v>0</v>
      </c>
      <c r="K402" s="39">
        <v>0</v>
      </c>
      <c r="L402" s="39">
        <v>0</v>
      </c>
      <c r="M402" s="134"/>
      <c r="N402" s="134"/>
      <c r="O402" s="134"/>
    </row>
    <row r="403" spans="1:16" ht="15.75" customHeight="1" x14ac:dyDescent="0.25">
      <c r="A403" s="118"/>
      <c r="B403" s="153"/>
      <c r="C403" s="42"/>
      <c r="D403" s="9" t="s">
        <v>12</v>
      </c>
      <c r="E403" s="5"/>
      <c r="F403" s="38"/>
      <c r="G403" s="38"/>
      <c r="H403" s="38"/>
      <c r="I403" s="39"/>
      <c r="J403" s="39"/>
      <c r="K403" s="39"/>
      <c r="L403" s="39"/>
      <c r="M403" s="135"/>
      <c r="N403" s="135"/>
      <c r="O403" s="135"/>
    </row>
    <row r="404" spans="1:16" ht="15.75" customHeight="1" x14ac:dyDescent="0.25">
      <c r="A404" s="116" t="s">
        <v>40</v>
      </c>
      <c r="B404" s="151" t="s">
        <v>208</v>
      </c>
      <c r="C404" s="42"/>
      <c r="D404" s="9" t="s">
        <v>8</v>
      </c>
      <c r="E404" s="5">
        <f>SUM(F404:L404)</f>
        <v>62.448750000000004</v>
      </c>
      <c r="F404" s="38">
        <f t="shared" ref="F404:L404" si="95">SUM(F405:F408)</f>
        <v>0</v>
      </c>
      <c r="G404" s="38">
        <f t="shared" si="95"/>
        <v>62.448750000000004</v>
      </c>
      <c r="H404" s="38">
        <f t="shared" si="95"/>
        <v>0</v>
      </c>
      <c r="I404" s="39">
        <f t="shared" si="95"/>
        <v>0</v>
      </c>
      <c r="J404" s="39">
        <f t="shared" si="95"/>
        <v>0</v>
      </c>
      <c r="K404" s="39">
        <f t="shared" si="95"/>
        <v>0</v>
      </c>
      <c r="L404" s="39">
        <f t="shared" si="95"/>
        <v>0</v>
      </c>
      <c r="M404" s="133"/>
      <c r="N404" s="133"/>
      <c r="O404" s="133"/>
    </row>
    <row r="405" spans="1:16" ht="15.75" customHeight="1" x14ac:dyDescent="0.25">
      <c r="A405" s="117"/>
      <c r="B405" s="152"/>
      <c r="C405" s="42"/>
      <c r="D405" s="9" t="s">
        <v>9</v>
      </c>
      <c r="E405" s="5"/>
      <c r="F405" s="38"/>
      <c r="G405" s="38"/>
      <c r="H405" s="38"/>
      <c r="I405" s="39"/>
      <c r="J405" s="39"/>
      <c r="K405" s="39"/>
      <c r="L405" s="39"/>
      <c r="M405" s="134"/>
      <c r="N405" s="134"/>
      <c r="O405" s="134"/>
    </row>
    <row r="406" spans="1:16" ht="15.75" customHeight="1" x14ac:dyDescent="0.25">
      <c r="A406" s="117"/>
      <c r="B406" s="152"/>
      <c r="C406" s="42" t="s">
        <v>135</v>
      </c>
      <c r="D406" s="9" t="s">
        <v>10</v>
      </c>
      <c r="E406" s="5">
        <f>SUM(F406:L406)</f>
        <v>49.959000000000003</v>
      </c>
      <c r="F406" s="38">
        <v>0</v>
      </c>
      <c r="G406" s="38">
        <v>49.959000000000003</v>
      </c>
      <c r="H406" s="38">
        <v>0</v>
      </c>
      <c r="I406" s="38">
        <v>0</v>
      </c>
      <c r="J406" s="38">
        <v>0</v>
      </c>
      <c r="K406" s="38">
        <v>0</v>
      </c>
      <c r="L406" s="38">
        <v>0</v>
      </c>
      <c r="M406" s="134"/>
      <c r="N406" s="134"/>
      <c r="O406" s="134"/>
    </row>
    <row r="407" spans="1:16" ht="15.75" customHeight="1" x14ac:dyDescent="0.25">
      <c r="A407" s="117"/>
      <c r="B407" s="152"/>
      <c r="C407" s="42" t="s">
        <v>136</v>
      </c>
      <c r="D407" s="9" t="s">
        <v>11</v>
      </c>
      <c r="E407" s="5">
        <f>SUM(F407:L407)</f>
        <v>12.489750000000001</v>
      </c>
      <c r="F407" s="38">
        <v>0</v>
      </c>
      <c r="G407" s="38">
        <f>12.48975</f>
        <v>12.489750000000001</v>
      </c>
      <c r="H407" s="38">
        <v>0</v>
      </c>
      <c r="I407" s="38">
        <v>0</v>
      </c>
      <c r="J407" s="38">
        <v>0</v>
      </c>
      <c r="K407" s="38">
        <v>0</v>
      </c>
      <c r="L407" s="38">
        <v>0</v>
      </c>
      <c r="M407" s="134"/>
      <c r="N407" s="134"/>
      <c r="O407" s="134"/>
    </row>
    <row r="408" spans="1:16" ht="15.75" customHeight="1" x14ac:dyDescent="0.25">
      <c r="A408" s="118"/>
      <c r="B408" s="153"/>
      <c r="C408" s="42"/>
      <c r="D408" s="9" t="s">
        <v>12</v>
      </c>
      <c r="E408" s="5"/>
      <c r="F408" s="38"/>
      <c r="G408" s="38"/>
      <c r="H408" s="38"/>
      <c r="I408" s="39"/>
      <c r="J408" s="39"/>
      <c r="K408" s="39"/>
      <c r="L408" s="39"/>
      <c r="M408" s="135"/>
      <c r="N408" s="135"/>
      <c r="O408" s="135"/>
    </row>
    <row r="409" spans="1:16" ht="21.75" customHeight="1" x14ac:dyDescent="0.25">
      <c r="A409" s="116" t="s">
        <v>41</v>
      </c>
      <c r="B409" s="151" t="s">
        <v>172</v>
      </c>
      <c r="C409" s="42"/>
      <c r="D409" s="9" t="s">
        <v>8</v>
      </c>
      <c r="E409" s="5">
        <f>SUM(F409:L409)</f>
        <v>10589.90696</v>
      </c>
      <c r="F409" s="38">
        <f t="shared" ref="F409:L409" si="96">SUM(F410:F413)</f>
        <v>308.60000000000002</v>
      </c>
      <c r="G409" s="38">
        <f>+G411+G412</f>
        <v>5433.8993799999998</v>
      </c>
      <c r="H409" s="38">
        <f t="shared" si="96"/>
        <v>2863.9075800000001</v>
      </c>
      <c r="I409" s="39">
        <f t="shared" si="96"/>
        <v>1983.5</v>
      </c>
      <c r="J409" s="39">
        <f t="shared" si="96"/>
        <v>0</v>
      </c>
      <c r="K409" s="39">
        <f t="shared" si="96"/>
        <v>0</v>
      </c>
      <c r="L409" s="39">
        <f t="shared" si="96"/>
        <v>0</v>
      </c>
      <c r="M409" s="111" t="s">
        <v>14</v>
      </c>
      <c r="N409" s="133" t="s">
        <v>26</v>
      </c>
      <c r="O409" s="133" t="s">
        <v>62</v>
      </c>
    </row>
    <row r="410" spans="1:16" ht="21.75" customHeight="1" x14ac:dyDescent="0.25">
      <c r="A410" s="117"/>
      <c r="B410" s="152"/>
      <c r="C410" s="42"/>
      <c r="D410" s="9" t="s">
        <v>9</v>
      </c>
      <c r="E410" s="5"/>
      <c r="F410" s="39"/>
      <c r="G410" s="51"/>
      <c r="H410" s="39"/>
      <c r="I410" s="39"/>
      <c r="J410" s="39"/>
      <c r="K410" s="39"/>
      <c r="L410" s="39"/>
      <c r="M410" s="111"/>
      <c r="N410" s="134"/>
      <c r="O410" s="134"/>
    </row>
    <row r="411" spans="1:16" ht="21.75" customHeight="1" x14ac:dyDescent="0.25">
      <c r="A411" s="117"/>
      <c r="B411" s="152"/>
      <c r="C411" s="42"/>
      <c r="D411" s="9" t="s">
        <v>10</v>
      </c>
      <c r="E411" s="5">
        <f>SUM(F411:L411)</f>
        <v>0</v>
      </c>
      <c r="F411" s="39">
        <v>0</v>
      </c>
      <c r="G411" s="39">
        <v>0</v>
      </c>
      <c r="H411" s="39">
        <v>0</v>
      </c>
      <c r="I411" s="39">
        <v>0</v>
      </c>
      <c r="J411" s="39">
        <v>0</v>
      </c>
      <c r="K411" s="39">
        <v>0</v>
      </c>
      <c r="L411" s="39">
        <v>0</v>
      </c>
      <c r="M411" s="111"/>
      <c r="N411" s="134"/>
      <c r="O411" s="134"/>
    </row>
    <row r="412" spans="1:16" ht="21.75" customHeight="1" x14ac:dyDescent="0.25">
      <c r="A412" s="117"/>
      <c r="B412" s="152"/>
      <c r="C412" s="42" t="s">
        <v>134</v>
      </c>
      <c r="D412" s="9" t="s">
        <v>11</v>
      </c>
      <c r="E412" s="5">
        <f>SUM(F412:L412)</f>
        <v>10589.90696</v>
      </c>
      <c r="F412" s="38">
        <v>308.60000000000002</v>
      </c>
      <c r="G412" s="38">
        <v>5433.8993799999998</v>
      </c>
      <c r="H412" s="38">
        <v>2863.9075800000001</v>
      </c>
      <c r="I412" s="39">
        <v>1983.5</v>
      </c>
      <c r="J412" s="39">
        <v>0</v>
      </c>
      <c r="K412" s="39">
        <v>0</v>
      </c>
      <c r="L412" s="39">
        <v>0</v>
      </c>
      <c r="M412" s="111"/>
      <c r="N412" s="134"/>
      <c r="O412" s="134"/>
    </row>
    <row r="413" spans="1:16" ht="21.75" customHeight="1" x14ac:dyDescent="0.25">
      <c r="A413" s="118"/>
      <c r="B413" s="153"/>
      <c r="C413" s="42"/>
      <c r="D413" s="9" t="s">
        <v>12</v>
      </c>
      <c r="E413" s="5"/>
      <c r="F413" s="15"/>
      <c r="G413" s="15"/>
      <c r="H413" s="15"/>
      <c r="I413" s="10"/>
      <c r="J413" s="10"/>
      <c r="K413" s="10"/>
      <c r="L413" s="10"/>
      <c r="M413" s="111"/>
      <c r="N413" s="135"/>
      <c r="O413" s="135"/>
    </row>
    <row r="414" spans="1:16" ht="15" customHeight="1" x14ac:dyDescent="0.25">
      <c r="A414" s="116" t="s">
        <v>42</v>
      </c>
      <c r="B414" s="119" t="s">
        <v>25</v>
      </c>
      <c r="C414" s="147" t="s">
        <v>329</v>
      </c>
      <c r="D414" s="9" t="s">
        <v>8</v>
      </c>
      <c r="E414" s="5">
        <f>SUM(F414:L414)</f>
        <v>42066.555220000002</v>
      </c>
      <c r="F414" s="7">
        <f>SUM(F415:F418)</f>
        <v>3806.4209000000001</v>
      </c>
      <c r="G414" s="7">
        <f>SUM(G415:G418)</f>
        <v>5642.8127600000007</v>
      </c>
      <c r="H414" s="7">
        <f>SUM(H415:H418)</f>
        <v>18168.877140000001</v>
      </c>
      <c r="I414" s="7">
        <f t="shared" ref="H414:L414" si="97">SUM(I415:I418)</f>
        <v>14448.44442</v>
      </c>
      <c r="J414" s="7">
        <f t="shared" si="97"/>
        <v>0</v>
      </c>
      <c r="K414" s="7">
        <f t="shared" si="97"/>
        <v>0</v>
      </c>
      <c r="L414" s="7">
        <f t="shared" si="97"/>
        <v>0</v>
      </c>
      <c r="M414" s="111"/>
      <c r="N414" s="111"/>
      <c r="O414" s="111"/>
    </row>
    <row r="415" spans="1:16" s="63" customFormat="1" x14ac:dyDescent="0.25">
      <c r="A415" s="117"/>
      <c r="B415" s="120"/>
      <c r="C415" s="148"/>
      <c r="D415" s="9" t="s">
        <v>9</v>
      </c>
      <c r="E415" s="5"/>
      <c r="F415" s="10"/>
      <c r="G415" s="10"/>
      <c r="H415" s="10"/>
      <c r="I415" s="10"/>
      <c r="J415" s="10"/>
      <c r="K415" s="10"/>
      <c r="L415" s="10"/>
      <c r="M415" s="111"/>
      <c r="N415" s="111"/>
      <c r="O415" s="111"/>
      <c r="P415" s="63">
        <v>18168.877140000001</v>
      </c>
    </row>
    <row r="416" spans="1:16" s="63" customFormat="1" x14ac:dyDescent="0.25">
      <c r="A416" s="117"/>
      <c r="B416" s="120"/>
      <c r="C416" s="148"/>
      <c r="D416" s="9" t="s">
        <v>10</v>
      </c>
      <c r="E416" s="5">
        <f>SUM(F416:L416)</f>
        <v>0</v>
      </c>
      <c r="F416" s="8">
        <f>F421+F426+F431+F436</f>
        <v>0</v>
      </c>
      <c r="G416" s="8">
        <f t="shared" ref="G416:L417" si="98">G421+G426+G431+G436</f>
        <v>0</v>
      </c>
      <c r="H416" s="8">
        <f t="shared" si="98"/>
        <v>0</v>
      </c>
      <c r="I416" s="8">
        <f t="shared" si="98"/>
        <v>0</v>
      </c>
      <c r="J416" s="8">
        <f t="shared" si="98"/>
        <v>0</v>
      </c>
      <c r="K416" s="8">
        <f t="shared" si="98"/>
        <v>0</v>
      </c>
      <c r="L416" s="8">
        <f t="shared" si="98"/>
        <v>0</v>
      </c>
      <c r="M416" s="111"/>
      <c r="N416" s="111"/>
      <c r="O416" s="111"/>
      <c r="P416" s="63">
        <f>P415-H414</f>
        <v>0</v>
      </c>
    </row>
    <row r="417" spans="1:15" s="63" customFormat="1" x14ac:dyDescent="0.25">
      <c r="A417" s="117"/>
      <c r="B417" s="120"/>
      <c r="C417" s="148"/>
      <c r="D417" s="9" t="s">
        <v>11</v>
      </c>
      <c r="E417" s="5">
        <f>SUM(F417:L417)</f>
        <v>42066.555220000002</v>
      </c>
      <c r="F417" s="8">
        <f>F422+F427+F432+F437</f>
        <v>3806.4209000000001</v>
      </c>
      <c r="G417" s="8">
        <f t="shared" si="98"/>
        <v>5642.8127600000007</v>
      </c>
      <c r="H417" s="8">
        <f t="shared" si="98"/>
        <v>18168.877140000001</v>
      </c>
      <c r="I417" s="8">
        <f t="shared" si="98"/>
        <v>14448.44442</v>
      </c>
      <c r="J417" s="8">
        <f t="shared" si="98"/>
        <v>0</v>
      </c>
      <c r="K417" s="8">
        <f t="shared" si="98"/>
        <v>0</v>
      </c>
      <c r="L417" s="8">
        <f t="shared" si="98"/>
        <v>0</v>
      </c>
      <c r="M417" s="111"/>
      <c r="N417" s="111"/>
      <c r="O417" s="111"/>
    </row>
    <row r="418" spans="1:15" s="63" customFormat="1" x14ac:dyDescent="0.25">
      <c r="A418" s="118"/>
      <c r="B418" s="121"/>
      <c r="C418" s="149"/>
      <c r="D418" s="9" t="s">
        <v>12</v>
      </c>
      <c r="E418" s="5"/>
      <c r="F418" s="7"/>
      <c r="G418" s="92"/>
      <c r="H418" s="55"/>
      <c r="I418" s="92"/>
      <c r="J418" s="92"/>
      <c r="K418" s="92"/>
      <c r="L418" s="92"/>
      <c r="M418" s="111"/>
      <c r="N418" s="111"/>
      <c r="O418" s="111"/>
    </row>
    <row r="419" spans="1:15" s="63" customFormat="1" ht="15" customHeight="1" x14ac:dyDescent="0.25">
      <c r="A419" s="124" t="s">
        <v>143</v>
      </c>
      <c r="B419" s="159" t="s">
        <v>81</v>
      </c>
      <c r="C419" s="41"/>
      <c r="D419" s="9" t="s">
        <v>8</v>
      </c>
      <c r="E419" s="5">
        <f>SUM(F419:L419)</f>
        <v>9425.7976899999994</v>
      </c>
      <c r="F419" s="7">
        <f>SUM(F420:F423)</f>
        <v>3628.5791899999999</v>
      </c>
      <c r="G419" s="11">
        <f>SUM(G420:G423)</f>
        <v>1596.9221600000001</v>
      </c>
      <c r="H419" s="11">
        <f>SUM(H420:H423)</f>
        <v>2994.2963399999999</v>
      </c>
      <c r="I419" s="8">
        <f>SUM(I420:I423)</f>
        <v>1206</v>
      </c>
      <c r="J419" s="8">
        <f>SUM(J420:J423)</f>
        <v>0</v>
      </c>
      <c r="K419" s="8">
        <v>0</v>
      </c>
      <c r="L419" s="8">
        <v>0</v>
      </c>
      <c r="M419" s="111" t="s">
        <v>14</v>
      </c>
      <c r="N419" s="111" t="s">
        <v>26</v>
      </c>
      <c r="O419" s="111" t="s">
        <v>62</v>
      </c>
    </row>
    <row r="420" spans="1:15" s="63" customFormat="1" x14ac:dyDescent="0.25">
      <c r="A420" s="125"/>
      <c r="B420" s="160"/>
      <c r="C420" s="41"/>
      <c r="D420" s="9" t="s">
        <v>9</v>
      </c>
      <c r="E420" s="5"/>
      <c r="F420" s="18"/>
      <c r="G420" s="18"/>
      <c r="H420" s="18"/>
      <c r="I420" s="18"/>
      <c r="J420" s="18"/>
      <c r="K420" s="18"/>
      <c r="L420" s="18"/>
      <c r="M420" s="111"/>
      <c r="N420" s="111"/>
      <c r="O420" s="111"/>
    </row>
    <row r="421" spans="1:15" s="63" customFormat="1" x14ac:dyDescent="0.25">
      <c r="A421" s="125"/>
      <c r="B421" s="160"/>
      <c r="C421" s="41"/>
      <c r="D421" s="9" t="s">
        <v>10</v>
      </c>
      <c r="E421" s="5">
        <f>SUM(F421:L421)</f>
        <v>0</v>
      </c>
      <c r="F421" s="18">
        <v>0</v>
      </c>
      <c r="G421" s="18">
        <v>0</v>
      </c>
      <c r="H421" s="18">
        <v>0</v>
      </c>
      <c r="I421" s="18">
        <v>0</v>
      </c>
      <c r="J421" s="18">
        <v>0</v>
      </c>
      <c r="K421" s="18">
        <v>0</v>
      </c>
      <c r="L421" s="18">
        <v>0</v>
      </c>
      <c r="M421" s="111"/>
      <c r="N421" s="111"/>
      <c r="O421" s="111"/>
    </row>
    <row r="422" spans="1:15" s="63" customFormat="1" x14ac:dyDescent="0.25">
      <c r="A422" s="125"/>
      <c r="B422" s="160"/>
      <c r="C422" s="41" t="s">
        <v>51</v>
      </c>
      <c r="D422" s="9" t="s">
        <v>11</v>
      </c>
      <c r="E422" s="5">
        <f>SUM(F422:L422)</f>
        <v>9425.7976899999994</v>
      </c>
      <c r="F422" s="22">
        <v>3628.5791899999999</v>
      </c>
      <c r="G422" s="23">
        <v>1596.9221600000001</v>
      </c>
      <c r="H422" s="23">
        <v>2994.2963399999999</v>
      </c>
      <c r="I422" s="19">
        <v>1206</v>
      </c>
      <c r="J422" s="19">
        <v>0</v>
      </c>
      <c r="K422" s="19">
        <v>0</v>
      </c>
      <c r="L422" s="19">
        <v>0</v>
      </c>
      <c r="M422" s="111"/>
      <c r="N422" s="111"/>
      <c r="O422" s="111"/>
    </row>
    <row r="423" spans="1:15" s="63" customFormat="1" x14ac:dyDescent="0.25">
      <c r="A423" s="126"/>
      <c r="B423" s="161"/>
      <c r="C423" s="41"/>
      <c r="D423" s="9" t="s">
        <v>12</v>
      </c>
      <c r="E423" s="5"/>
      <c r="F423" s="7"/>
      <c r="G423" s="11"/>
      <c r="H423" s="11"/>
      <c r="I423" s="8"/>
      <c r="J423" s="8"/>
      <c r="K423" s="8"/>
      <c r="L423" s="8"/>
      <c r="M423" s="111"/>
      <c r="N423" s="111"/>
      <c r="O423" s="111"/>
    </row>
    <row r="424" spans="1:15" s="63" customFormat="1" ht="15" customHeight="1" x14ac:dyDescent="0.25">
      <c r="A424" s="124" t="s">
        <v>194</v>
      </c>
      <c r="B424" s="159" t="s">
        <v>82</v>
      </c>
      <c r="C424" s="41"/>
      <c r="D424" s="9" t="s">
        <v>8</v>
      </c>
      <c r="E424" s="5">
        <f>SUM(F424:L424)</f>
        <v>946.00524000000007</v>
      </c>
      <c r="F424" s="7">
        <f>SUM(F425:F428)</f>
        <v>141.84171000000001</v>
      </c>
      <c r="G424" s="11">
        <f>SUM(G425:G428)</f>
        <v>471.35910000000001</v>
      </c>
      <c r="H424" s="11">
        <f>SUM(H425:H428)</f>
        <v>118.80443000000001</v>
      </c>
      <c r="I424" s="8">
        <f>SUM(I425:I428)</f>
        <v>214</v>
      </c>
      <c r="J424" s="8">
        <f>SUM(J425:J428)</f>
        <v>0</v>
      </c>
      <c r="K424" s="8">
        <v>0</v>
      </c>
      <c r="L424" s="8">
        <v>0</v>
      </c>
      <c r="M424" s="111" t="s">
        <v>14</v>
      </c>
      <c r="N424" s="111" t="s">
        <v>26</v>
      </c>
      <c r="O424" s="111" t="s">
        <v>62</v>
      </c>
    </row>
    <row r="425" spans="1:15" s="63" customFormat="1" x14ac:dyDescent="0.25">
      <c r="A425" s="125"/>
      <c r="B425" s="160"/>
      <c r="C425" s="41"/>
      <c r="D425" s="9" t="s">
        <v>9</v>
      </c>
      <c r="E425" s="5"/>
      <c r="F425" s="18"/>
      <c r="G425" s="18"/>
      <c r="H425" s="18"/>
      <c r="I425" s="18"/>
      <c r="J425" s="18"/>
      <c r="K425" s="18"/>
      <c r="L425" s="18"/>
      <c r="M425" s="111"/>
      <c r="N425" s="111"/>
      <c r="O425" s="111"/>
    </row>
    <row r="426" spans="1:15" s="63" customFormat="1" x14ac:dyDescent="0.25">
      <c r="A426" s="125"/>
      <c r="B426" s="160"/>
      <c r="C426" s="41"/>
      <c r="D426" s="9" t="s">
        <v>10</v>
      </c>
      <c r="E426" s="5">
        <f>SUM(F426:L426)</f>
        <v>0</v>
      </c>
      <c r="F426" s="18">
        <v>0</v>
      </c>
      <c r="G426" s="18">
        <v>0</v>
      </c>
      <c r="H426" s="18">
        <v>0</v>
      </c>
      <c r="I426" s="18">
        <v>0</v>
      </c>
      <c r="J426" s="18">
        <v>0</v>
      </c>
      <c r="K426" s="18">
        <v>0</v>
      </c>
      <c r="L426" s="18">
        <v>0</v>
      </c>
      <c r="M426" s="111"/>
      <c r="N426" s="111"/>
      <c r="O426" s="111"/>
    </row>
    <row r="427" spans="1:15" s="63" customFormat="1" x14ac:dyDescent="0.25">
      <c r="A427" s="125"/>
      <c r="B427" s="160"/>
      <c r="C427" s="41" t="s">
        <v>51</v>
      </c>
      <c r="D427" s="9" t="s">
        <v>11</v>
      </c>
      <c r="E427" s="5">
        <f>SUM(F427:L427)</f>
        <v>946.00524000000007</v>
      </c>
      <c r="F427" s="22">
        <v>141.84171000000001</v>
      </c>
      <c r="G427" s="23">
        <v>471.35910000000001</v>
      </c>
      <c r="H427" s="23">
        <f>118.8011+0.00333</f>
        <v>118.80443000000001</v>
      </c>
      <c r="I427" s="19">
        <v>214</v>
      </c>
      <c r="J427" s="19">
        <v>0</v>
      </c>
      <c r="K427" s="19">
        <v>0</v>
      </c>
      <c r="L427" s="19">
        <v>0</v>
      </c>
      <c r="M427" s="111"/>
      <c r="N427" s="111"/>
      <c r="O427" s="111"/>
    </row>
    <row r="428" spans="1:15" s="63" customFormat="1" x14ac:dyDescent="0.25">
      <c r="A428" s="126"/>
      <c r="B428" s="161"/>
      <c r="C428" s="41"/>
      <c r="D428" s="9" t="s">
        <v>12</v>
      </c>
      <c r="E428" s="5"/>
      <c r="F428" s="7"/>
      <c r="G428" s="11"/>
      <c r="H428" s="11"/>
      <c r="I428" s="8"/>
      <c r="J428" s="8"/>
      <c r="K428" s="8"/>
      <c r="L428" s="8"/>
      <c r="M428" s="111"/>
      <c r="N428" s="111"/>
      <c r="O428" s="111"/>
    </row>
    <row r="429" spans="1:15" s="63" customFormat="1" ht="15" customHeight="1" x14ac:dyDescent="0.25">
      <c r="A429" s="124" t="s">
        <v>195</v>
      </c>
      <c r="B429" s="127" t="s">
        <v>130</v>
      </c>
      <c r="C429" s="42"/>
      <c r="D429" s="9" t="s">
        <v>8</v>
      </c>
      <c r="E429" s="5">
        <f>SUM(F429:L429)</f>
        <v>151</v>
      </c>
      <c r="F429" s="7">
        <f>SUM(F430:F433)</f>
        <v>36</v>
      </c>
      <c r="G429" s="11">
        <f>SUM(G430:G433)</f>
        <v>71</v>
      </c>
      <c r="H429" s="11">
        <f>SUM(H430:H433)</f>
        <v>13</v>
      </c>
      <c r="I429" s="8">
        <f>SUM(I430:I433)</f>
        <v>31</v>
      </c>
      <c r="J429" s="8">
        <f>SUM(J430:J433)</f>
        <v>0</v>
      </c>
      <c r="K429" s="8">
        <v>0</v>
      </c>
      <c r="L429" s="8">
        <v>0</v>
      </c>
      <c r="M429" s="111" t="s">
        <v>14</v>
      </c>
      <c r="N429" s="111" t="s">
        <v>26</v>
      </c>
      <c r="O429" s="111" t="s">
        <v>62</v>
      </c>
    </row>
    <row r="430" spans="1:15" s="63" customFormat="1" x14ac:dyDescent="0.25">
      <c r="A430" s="125"/>
      <c r="B430" s="128"/>
      <c r="C430" s="42"/>
      <c r="D430" s="9" t="s">
        <v>9</v>
      </c>
      <c r="E430" s="5"/>
      <c r="F430" s="18"/>
      <c r="G430" s="18"/>
      <c r="H430" s="18"/>
      <c r="I430" s="18"/>
      <c r="J430" s="18"/>
      <c r="K430" s="18"/>
      <c r="L430" s="18"/>
      <c r="M430" s="111"/>
      <c r="N430" s="111"/>
      <c r="O430" s="111"/>
    </row>
    <row r="431" spans="1:15" s="63" customFormat="1" x14ac:dyDescent="0.25">
      <c r="A431" s="125"/>
      <c r="B431" s="128"/>
      <c r="C431" s="42"/>
      <c r="D431" s="9" t="s">
        <v>10</v>
      </c>
      <c r="E431" s="5">
        <f>SUM(F431:L431)</f>
        <v>0</v>
      </c>
      <c r="F431" s="18">
        <v>0</v>
      </c>
      <c r="G431" s="18">
        <v>0</v>
      </c>
      <c r="H431" s="18">
        <v>0</v>
      </c>
      <c r="I431" s="18">
        <v>0</v>
      </c>
      <c r="J431" s="18">
        <v>0</v>
      </c>
      <c r="K431" s="18">
        <v>0</v>
      </c>
      <c r="L431" s="18">
        <v>0</v>
      </c>
      <c r="M431" s="111"/>
      <c r="N431" s="111"/>
      <c r="O431" s="111"/>
    </row>
    <row r="432" spans="1:15" s="63" customFormat="1" x14ac:dyDescent="0.25">
      <c r="A432" s="125"/>
      <c r="B432" s="128"/>
      <c r="C432" s="41" t="s">
        <v>51</v>
      </c>
      <c r="D432" s="9" t="s">
        <v>11</v>
      </c>
      <c r="E432" s="5">
        <f>SUM(F432:L432)</f>
        <v>151</v>
      </c>
      <c r="F432" s="22">
        <v>36</v>
      </c>
      <c r="G432" s="23">
        <v>71</v>
      </c>
      <c r="H432" s="23">
        <v>13</v>
      </c>
      <c r="I432" s="19">
        <v>31</v>
      </c>
      <c r="J432" s="19">
        <v>0</v>
      </c>
      <c r="K432" s="19">
        <v>0</v>
      </c>
      <c r="L432" s="19">
        <v>0</v>
      </c>
      <c r="M432" s="111"/>
      <c r="N432" s="111"/>
      <c r="O432" s="111"/>
    </row>
    <row r="433" spans="1:15" s="63" customFormat="1" x14ac:dyDescent="0.25">
      <c r="A433" s="126"/>
      <c r="B433" s="129"/>
      <c r="C433" s="42"/>
      <c r="D433" s="9" t="s">
        <v>12</v>
      </c>
      <c r="E433" s="5"/>
      <c r="F433" s="7"/>
      <c r="G433" s="11"/>
      <c r="H433" s="11"/>
      <c r="I433" s="8"/>
      <c r="J433" s="8"/>
      <c r="K433" s="8"/>
      <c r="L433" s="8"/>
      <c r="M433" s="111"/>
      <c r="N433" s="111"/>
      <c r="O433" s="111"/>
    </row>
    <row r="434" spans="1:15" s="63" customFormat="1" ht="15" customHeight="1" x14ac:dyDescent="0.25">
      <c r="A434" s="124" t="s">
        <v>236</v>
      </c>
      <c r="B434" s="127" t="s">
        <v>25</v>
      </c>
      <c r="C434" s="42"/>
      <c r="D434" s="9" t="s">
        <v>8</v>
      </c>
      <c r="E434" s="5">
        <f>SUM(F434:L434)</f>
        <v>31543.75229</v>
      </c>
      <c r="F434" s="7">
        <f>SUM(F435:F438)</f>
        <v>0</v>
      </c>
      <c r="G434" s="11">
        <f>SUM(G435:G438)</f>
        <v>3503.5315000000001</v>
      </c>
      <c r="H434" s="11">
        <f>SUM(H435:H438)</f>
        <v>15042.776370000001</v>
      </c>
      <c r="I434" s="8">
        <f>SUM(I435:I438)</f>
        <v>12997.44442</v>
      </c>
      <c r="J434" s="8">
        <f>SUM(J435:J438)</f>
        <v>0</v>
      </c>
      <c r="K434" s="8">
        <v>0</v>
      </c>
      <c r="L434" s="8">
        <v>0</v>
      </c>
      <c r="M434" s="111" t="s">
        <v>14</v>
      </c>
      <c r="N434" s="111" t="s">
        <v>26</v>
      </c>
      <c r="O434" s="111" t="s">
        <v>62</v>
      </c>
    </row>
    <row r="435" spans="1:15" s="63" customFormat="1" x14ac:dyDescent="0.25">
      <c r="A435" s="125"/>
      <c r="B435" s="128"/>
      <c r="C435" s="42"/>
      <c r="D435" s="9" t="s">
        <v>9</v>
      </c>
      <c r="E435" s="5"/>
      <c r="F435" s="18"/>
      <c r="G435" s="18"/>
      <c r="H435" s="18"/>
      <c r="I435" s="18"/>
      <c r="J435" s="18"/>
      <c r="K435" s="18"/>
      <c r="L435" s="18"/>
      <c r="M435" s="111"/>
      <c r="N435" s="111"/>
      <c r="O435" s="111"/>
    </row>
    <row r="436" spans="1:15" s="63" customFormat="1" x14ac:dyDescent="0.25">
      <c r="A436" s="125"/>
      <c r="B436" s="128"/>
      <c r="C436" s="42"/>
      <c r="D436" s="9" t="s">
        <v>10</v>
      </c>
      <c r="E436" s="5">
        <f>SUM(F436:L436)</f>
        <v>0</v>
      </c>
      <c r="F436" s="18">
        <v>0</v>
      </c>
      <c r="G436" s="18">
        <v>0</v>
      </c>
      <c r="H436" s="18">
        <v>0</v>
      </c>
      <c r="I436" s="18">
        <v>0</v>
      </c>
      <c r="J436" s="18">
        <v>0</v>
      </c>
      <c r="K436" s="18">
        <v>0</v>
      </c>
      <c r="L436" s="18">
        <v>0</v>
      </c>
      <c r="M436" s="111"/>
      <c r="N436" s="111"/>
      <c r="O436" s="111"/>
    </row>
    <row r="437" spans="1:15" s="63" customFormat="1" x14ac:dyDescent="0.25">
      <c r="A437" s="125"/>
      <c r="B437" s="128"/>
      <c r="C437" s="41" t="s">
        <v>51</v>
      </c>
      <c r="D437" s="9" t="s">
        <v>11</v>
      </c>
      <c r="E437" s="5">
        <f>SUM(F437:L437)</f>
        <v>31543.75229</v>
      </c>
      <c r="F437" s="22">
        <v>0</v>
      </c>
      <c r="G437" s="23">
        <v>3503.5315000000001</v>
      </c>
      <c r="H437" s="23">
        <f>18168.87681-H432-H427-H422+0.00033</f>
        <v>15042.776370000001</v>
      </c>
      <c r="I437" s="19">
        <f>12393.44442-214+818</f>
        <v>12997.44442</v>
      </c>
      <c r="J437" s="19">
        <v>0</v>
      </c>
      <c r="K437" s="19">
        <v>0</v>
      </c>
      <c r="L437" s="19">
        <v>0</v>
      </c>
      <c r="M437" s="111"/>
      <c r="N437" s="111"/>
      <c r="O437" s="111"/>
    </row>
    <row r="438" spans="1:15" s="63" customFormat="1" x14ac:dyDescent="0.25">
      <c r="A438" s="126"/>
      <c r="B438" s="129"/>
      <c r="C438" s="42"/>
      <c r="D438" s="9" t="s">
        <v>12</v>
      </c>
      <c r="E438" s="5"/>
      <c r="F438" s="7"/>
      <c r="G438" s="11"/>
      <c r="H438" s="11"/>
      <c r="I438" s="8"/>
      <c r="J438" s="8"/>
      <c r="K438" s="8"/>
      <c r="L438" s="8"/>
      <c r="M438" s="111"/>
      <c r="N438" s="111"/>
      <c r="O438" s="111"/>
    </row>
    <row r="439" spans="1:15" s="63" customFormat="1" ht="15" customHeight="1" x14ac:dyDescent="0.25">
      <c r="A439" s="116" t="s">
        <v>45</v>
      </c>
      <c r="B439" s="106" t="s">
        <v>27</v>
      </c>
      <c r="C439" s="42"/>
      <c r="D439" s="88" t="s">
        <v>8</v>
      </c>
      <c r="E439" s="5">
        <f>SUM(F439:L439)</f>
        <v>16460.27361</v>
      </c>
      <c r="F439" s="7">
        <f>SUM(F440:F443)</f>
        <v>2044.68788</v>
      </c>
      <c r="G439" s="7">
        <f>+G441+G442</f>
        <v>3245.1589300000001</v>
      </c>
      <c r="H439" s="8">
        <f>SUM(H440:H443)</f>
        <v>8843.3734999999997</v>
      </c>
      <c r="I439" s="8">
        <f>SUM(I440:I443)</f>
        <v>2327.0533</v>
      </c>
      <c r="J439" s="8">
        <f>SUM(J440:J443)</f>
        <v>0</v>
      </c>
      <c r="K439" s="8">
        <v>0</v>
      </c>
      <c r="L439" s="8">
        <v>0</v>
      </c>
      <c r="M439" s="141"/>
      <c r="N439" s="111"/>
      <c r="O439" s="111"/>
    </row>
    <row r="440" spans="1:15" s="63" customFormat="1" x14ac:dyDescent="0.25">
      <c r="A440" s="117"/>
      <c r="B440" s="106"/>
      <c r="C440" s="42"/>
      <c r="D440" s="88" t="s">
        <v>9</v>
      </c>
      <c r="E440" s="5"/>
      <c r="F440" s="10"/>
      <c r="G440" s="52"/>
      <c r="H440" s="10"/>
      <c r="I440" s="10"/>
      <c r="J440" s="10"/>
      <c r="K440" s="10"/>
      <c r="L440" s="10"/>
      <c r="M440" s="142"/>
      <c r="N440" s="111"/>
      <c r="O440" s="111"/>
    </row>
    <row r="441" spans="1:15" s="63" customFormat="1" x14ac:dyDescent="0.25">
      <c r="A441" s="117"/>
      <c r="B441" s="106"/>
      <c r="C441" s="42"/>
      <c r="D441" s="88" t="s">
        <v>10</v>
      </c>
      <c r="E441" s="5">
        <f>SUM(F441:L441)</f>
        <v>0</v>
      </c>
      <c r="F441" s="8">
        <f>+F446+F451+F456+F461+F466</f>
        <v>0</v>
      </c>
      <c r="G441" s="8">
        <f t="shared" ref="G441:L442" si="99">+G446+G451+G456+G461+G466</f>
        <v>0</v>
      </c>
      <c r="H441" s="8">
        <f t="shared" si="99"/>
        <v>0</v>
      </c>
      <c r="I441" s="8">
        <f t="shared" si="99"/>
        <v>0</v>
      </c>
      <c r="J441" s="8">
        <f t="shared" si="99"/>
        <v>0</v>
      </c>
      <c r="K441" s="8">
        <f t="shared" si="99"/>
        <v>0</v>
      </c>
      <c r="L441" s="8">
        <f t="shared" si="99"/>
        <v>0</v>
      </c>
      <c r="M441" s="142"/>
      <c r="N441" s="111"/>
      <c r="O441" s="111"/>
    </row>
    <row r="442" spans="1:15" s="63" customFormat="1" x14ac:dyDescent="0.25">
      <c r="A442" s="117"/>
      <c r="B442" s="106"/>
      <c r="C442" s="42" t="s">
        <v>53</v>
      </c>
      <c r="D442" s="88" t="s">
        <v>11</v>
      </c>
      <c r="E442" s="5">
        <f>SUM(F442:L442)</f>
        <v>16460.27361</v>
      </c>
      <c r="F442" s="8">
        <f>+F447+F452+F457+F462+F467</f>
        <v>2044.68788</v>
      </c>
      <c r="G442" s="8">
        <f t="shared" si="99"/>
        <v>3245.1589300000001</v>
      </c>
      <c r="H442" s="8">
        <f t="shared" si="99"/>
        <v>8843.3734999999997</v>
      </c>
      <c r="I442" s="8">
        <f t="shared" si="99"/>
        <v>2327.0533</v>
      </c>
      <c r="J442" s="8">
        <f t="shared" si="99"/>
        <v>0</v>
      </c>
      <c r="K442" s="8">
        <f t="shared" si="99"/>
        <v>0</v>
      </c>
      <c r="L442" s="8">
        <f t="shared" si="99"/>
        <v>0</v>
      </c>
      <c r="M442" s="142"/>
      <c r="N442" s="111"/>
      <c r="O442" s="111"/>
    </row>
    <row r="443" spans="1:15" s="63" customFormat="1" x14ac:dyDescent="0.25">
      <c r="A443" s="118"/>
      <c r="B443" s="106"/>
      <c r="C443" s="42"/>
      <c r="D443" s="88" t="s">
        <v>12</v>
      </c>
      <c r="E443" s="5"/>
      <c r="F443" s="7"/>
      <c r="G443" s="11"/>
      <c r="H443" s="74"/>
      <c r="I443" s="8"/>
      <c r="J443" s="8"/>
      <c r="K443" s="8"/>
      <c r="L443" s="8"/>
      <c r="M443" s="143"/>
      <c r="N443" s="111"/>
      <c r="O443" s="111"/>
    </row>
    <row r="444" spans="1:15" s="63" customFormat="1" ht="15" customHeight="1" x14ac:dyDescent="0.25">
      <c r="A444" s="124" t="s">
        <v>196</v>
      </c>
      <c r="B444" s="137" t="s">
        <v>173</v>
      </c>
      <c r="C444" s="41"/>
      <c r="D444" s="88" t="s">
        <v>8</v>
      </c>
      <c r="E444" s="5">
        <f>SUM(F444:L444)</f>
        <v>1746.0834</v>
      </c>
      <c r="F444" s="7">
        <f>SUM(F445:F448)</f>
        <v>1746.0834</v>
      </c>
      <c r="G444" s="11">
        <f>SUM(G445:G448)</f>
        <v>0</v>
      </c>
      <c r="H444" s="8">
        <f>SUM(H445:H448)</f>
        <v>0</v>
      </c>
      <c r="I444" s="8">
        <f>SUM(I445:I448)</f>
        <v>0</v>
      </c>
      <c r="J444" s="8">
        <f>SUM(J445:J448)</f>
        <v>0</v>
      </c>
      <c r="K444" s="8">
        <v>0</v>
      </c>
      <c r="L444" s="8">
        <v>0</v>
      </c>
      <c r="M444" s="141" t="s">
        <v>14</v>
      </c>
      <c r="N444" s="111" t="s">
        <v>26</v>
      </c>
      <c r="O444" s="111" t="s">
        <v>62</v>
      </c>
    </row>
    <row r="445" spans="1:15" s="63" customFormat="1" x14ac:dyDescent="0.25">
      <c r="A445" s="125"/>
      <c r="B445" s="137"/>
      <c r="C445" s="41"/>
      <c r="D445" s="88" t="s">
        <v>9</v>
      </c>
      <c r="E445" s="5"/>
      <c r="F445" s="18"/>
      <c r="G445" s="18"/>
      <c r="H445" s="18"/>
      <c r="I445" s="18"/>
      <c r="J445" s="18"/>
      <c r="K445" s="18"/>
      <c r="L445" s="18"/>
      <c r="M445" s="142"/>
      <c r="N445" s="111"/>
      <c r="O445" s="111"/>
    </row>
    <row r="446" spans="1:15" s="63" customFormat="1" x14ac:dyDescent="0.25">
      <c r="A446" s="125"/>
      <c r="B446" s="137"/>
      <c r="C446" s="41"/>
      <c r="D446" s="88" t="s">
        <v>10</v>
      </c>
      <c r="E446" s="5">
        <f>SUM(F446:L446)</f>
        <v>0</v>
      </c>
      <c r="F446" s="18">
        <v>0</v>
      </c>
      <c r="G446" s="18">
        <v>0</v>
      </c>
      <c r="H446" s="18">
        <v>0</v>
      </c>
      <c r="I446" s="18">
        <v>0</v>
      </c>
      <c r="J446" s="18">
        <v>0</v>
      </c>
      <c r="K446" s="18">
        <v>0</v>
      </c>
      <c r="L446" s="18">
        <v>0</v>
      </c>
      <c r="M446" s="142"/>
      <c r="N446" s="111"/>
      <c r="O446" s="111"/>
    </row>
    <row r="447" spans="1:15" s="63" customFormat="1" x14ac:dyDescent="0.25">
      <c r="A447" s="125"/>
      <c r="B447" s="137"/>
      <c r="C447" s="41" t="s">
        <v>53</v>
      </c>
      <c r="D447" s="88" t="s">
        <v>11</v>
      </c>
      <c r="E447" s="5">
        <f>SUM(F447:L447)</f>
        <v>1746.0834</v>
      </c>
      <c r="F447" s="22">
        <v>1746.0834</v>
      </c>
      <c r="G447" s="23">
        <v>0</v>
      </c>
      <c r="H447" s="19">
        <v>0</v>
      </c>
      <c r="I447" s="19">
        <v>0</v>
      </c>
      <c r="J447" s="19">
        <v>0</v>
      </c>
      <c r="K447" s="19">
        <v>0</v>
      </c>
      <c r="L447" s="19">
        <v>0</v>
      </c>
      <c r="M447" s="142"/>
      <c r="N447" s="111"/>
      <c r="O447" s="111"/>
    </row>
    <row r="448" spans="1:15" s="63" customFormat="1" x14ac:dyDescent="0.25">
      <c r="A448" s="126"/>
      <c r="B448" s="137"/>
      <c r="C448" s="41"/>
      <c r="D448" s="88" t="s">
        <v>12</v>
      </c>
      <c r="E448" s="5"/>
      <c r="F448" s="7"/>
      <c r="G448" s="11"/>
      <c r="H448" s="8"/>
      <c r="I448" s="8"/>
      <c r="J448" s="8"/>
      <c r="K448" s="8"/>
      <c r="L448" s="8"/>
      <c r="M448" s="143"/>
      <c r="N448" s="111"/>
      <c r="O448" s="111"/>
    </row>
    <row r="449" spans="1:15" s="63" customFormat="1" ht="15" customHeight="1" x14ac:dyDescent="0.25">
      <c r="A449" s="124" t="s">
        <v>197</v>
      </c>
      <c r="B449" s="137" t="s">
        <v>97</v>
      </c>
      <c r="C449" s="41"/>
      <c r="D449" s="88" t="s">
        <v>8</v>
      </c>
      <c r="E449" s="5">
        <f>SUM(F449:L449)</f>
        <v>298.60448000000002</v>
      </c>
      <c r="F449" s="7">
        <f>SUM(F450:F453)</f>
        <v>298.60448000000002</v>
      </c>
      <c r="G449" s="11">
        <f>SUM(G450:G453)</f>
        <v>0</v>
      </c>
      <c r="H449" s="8">
        <f>SUM(H450:H453)</f>
        <v>0</v>
      </c>
      <c r="I449" s="8">
        <f>SUM(I450:I453)</f>
        <v>0</v>
      </c>
      <c r="J449" s="8">
        <f>SUM(J450:J453)</f>
        <v>0</v>
      </c>
      <c r="K449" s="8">
        <v>0</v>
      </c>
      <c r="L449" s="8">
        <v>0</v>
      </c>
      <c r="M449" s="141" t="s">
        <v>209</v>
      </c>
      <c r="N449" s="111" t="s">
        <v>26</v>
      </c>
      <c r="O449" s="111" t="s">
        <v>62</v>
      </c>
    </row>
    <row r="450" spans="1:15" s="63" customFormat="1" x14ac:dyDescent="0.25">
      <c r="A450" s="125"/>
      <c r="B450" s="137"/>
      <c r="C450" s="41"/>
      <c r="D450" s="88" t="s">
        <v>9</v>
      </c>
      <c r="E450" s="5"/>
      <c r="F450" s="18"/>
      <c r="G450" s="18"/>
      <c r="H450" s="18"/>
      <c r="I450" s="18"/>
      <c r="J450" s="18"/>
      <c r="K450" s="18"/>
      <c r="L450" s="18"/>
      <c r="M450" s="142"/>
      <c r="N450" s="111"/>
      <c r="O450" s="111"/>
    </row>
    <row r="451" spans="1:15" s="63" customFormat="1" ht="15.75" customHeight="1" x14ac:dyDescent="0.25">
      <c r="A451" s="125"/>
      <c r="B451" s="137"/>
      <c r="C451" s="41"/>
      <c r="D451" s="88" t="s">
        <v>10</v>
      </c>
      <c r="E451" s="5">
        <f>SUM(F451:L451)</f>
        <v>0</v>
      </c>
      <c r="F451" s="18">
        <v>0</v>
      </c>
      <c r="G451" s="18">
        <v>0</v>
      </c>
      <c r="H451" s="18">
        <v>0</v>
      </c>
      <c r="I451" s="18">
        <v>0</v>
      </c>
      <c r="J451" s="18">
        <v>0</v>
      </c>
      <c r="K451" s="18">
        <v>0</v>
      </c>
      <c r="L451" s="18">
        <v>0</v>
      </c>
      <c r="M451" s="142"/>
      <c r="N451" s="111"/>
      <c r="O451" s="111"/>
    </row>
    <row r="452" spans="1:15" s="63" customFormat="1" ht="15.75" customHeight="1" x14ac:dyDescent="0.25">
      <c r="A452" s="125"/>
      <c r="B452" s="137"/>
      <c r="C452" s="41" t="s">
        <v>53</v>
      </c>
      <c r="D452" s="88" t="s">
        <v>11</v>
      </c>
      <c r="E452" s="5">
        <f>SUM(F452:L452)</f>
        <v>298.60448000000002</v>
      </c>
      <c r="F452" s="22">
        <v>298.60448000000002</v>
      </c>
      <c r="G452" s="23">
        <v>0</v>
      </c>
      <c r="H452" s="19">
        <v>0</v>
      </c>
      <c r="I452" s="19">
        <v>0</v>
      </c>
      <c r="J452" s="19">
        <v>0</v>
      </c>
      <c r="K452" s="19">
        <v>0</v>
      </c>
      <c r="L452" s="19">
        <v>0</v>
      </c>
      <c r="M452" s="142"/>
      <c r="N452" s="111"/>
      <c r="O452" s="111"/>
    </row>
    <row r="453" spans="1:15" s="63" customFormat="1" ht="15.75" customHeight="1" x14ac:dyDescent="0.25">
      <c r="A453" s="126"/>
      <c r="B453" s="137"/>
      <c r="C453" s="41"/>
      <c r="D453" s="88" t="s">
        <v>12</v>
      </c>
      <c r="E453" s="5"/>
      <c r="F453" s="7"/>
      <c r="G453" s="11"/>
      <c r="H453" s="8"/>
      <c r="I453" s="8"/>
      <c r="J453" s="8"/>
      <c r="K453" s="8"/>
      <c r="L453" s="8"/>
      <c r="M453" s="143"/>
      <c r="N453" s="111"/>
      <c r="O453" s="111"/>
    </row>
    <row r="454" spans="1:15" s="63" customFormat="1" ht="15.75" customHeight="1" x14ac:dyDescent="0.25">
      <c r="A454" s="124" t="s">
        <v>307</v>
      </c>
      <c r="B454" s="137" t="s">
        <v>310</v>
      </c>
      <c r="C454" s="41"/>
      <c r="D454" s="88" t="s">
        <v>8</v>
      </c>
      <c r="E454" s="5">
        <f>SUM(F454:L454)</f>
        <v>7044.81711</v>
      </c>
      <c r="F454" s="7">
        <f>SUM(F455:F458)</f>
        <v>0</v>
      </c>
      <c r="G454" s="11">
        <f>SUM(G455:G458)</f>
        <v>175</v>
      </c>
      <c r="H454" s="8">
        <f>SUM(H455:H458)</f>
        <v>6089.7638100000004</v>
      </c>
      <c r="I454" s="8">
        <f>SUM(I455:I458)</f>
        <v>780.05330000000004</v>
      </c>
      <c r="J454" s="8">
        <f>SUM(J455:J458)</f>
        <v>0</v>
      </c>
      <c r="K454" s="8">
        <v>0</v>
      </c>
      <c r="L454" s="8">
        <v>0</v>
      </c>
      <c r="M454" s="141" t="s">
        <v>14</v>
      </c>
      <c r="N454" s="111" t="s">
        <v>26</v>
      </c>
      <c r="O454" s="111" t="s">
        <v>62</v>
      </c>
    </row>
    <row r="455" spans="1:15" s="63" customFormat="1" ht="15.75" customHeight="1" x14ac:dyDescent="0.25">
      <c r="A455" s="125"/>
      <c r="B455" s="137"/>
      <c r="C455" s="41"/>
      <c r="D455" s="88" t="s">
        <v>9</v>
      </c>
      <c r="E455" s="5"/>
      <c r="F455" s="18"/>
      <c r="G455" s="18"/>
      <c r="H455" s="18"/>
      <c r="I455" s="18"/>
      <c r="J455" s="18"/>
      <c r="K455" s="18"/>
      <c r="L455" s="18"/>
      <c r="M455" s="142"/>
      <c r="N455" s="111"/>
      <c r="O455" s="111"/>
    </row>
    <row r="456" spans="1:15" s="63" customFormat="1" ht="15.75" customHeight="1" x14ac:dyDescent="0.25">
      <c r="A456" s="125"/>
      <c r="B456" s="137"/>
      <c r="C456" s="41"/>
      <c r="D456" s="88" t="s">
        <v>10</v>
      </c>
      <c r="E456" s="5">
        <f>SUM(F456:L456)</f>
        <v>0</v>
      </c>
      <c r="F456" s="18">
        <v>0</v>
      </c>
      <c r="G456" s="18">
        <v>0</v>
      </c>
      <c r="H456" s="18">
        <v>0</v>
      </c>
      <c r="I456" s="18">
        <v>0</v>
      </c>
      <c r="J456" s="18">
        <v>0</v>
      </c>
      <c r="K456" s="18">
        <v>0</v>
      </c>
      <c r="L456" s="18">
        <v>0</v>
      </c>
      <c r="M456" s="142"/>
      <c r="N456" s="111"/>
      <c r="O456" s="111"/>
    </row>
    <row r="457" spans="1:15" s="63" customFormat="1" ht="15.75" customHeight="1" x14ac:dyDescent="0.25">
      <c r="A457" s="125"/>
      <c r="B457" s="137"/>
      <c r="C457" s="41" t="s">
        <v>53</v>
      </c>
      <c r="D457" s="88" t="s">
        <v>11</v>
      </c>
      <c r="E457" s="5">
        <f>SUM(F457:L457)</f>
        <v>7044.81711</v>
      </c>
      <c r="F457" s="22">
        <v>0</v>
      </c>
      <c r="G457" s="23">
        <v>175</v>
      </c>
      <c r="H457" s="19">
        <f>30.056+2687.2897+3372.41811</f>
        <v>6089.7638100000004</v>
      </c>
      <c r="I457" s="19">
        <v>780.05330000000004</v>
      </c>
      <c r="J457" s="19">
        <v>0</v>
      </c>
      <c r="K457" s="19">
        <v>0</v>
      </c>
      <c r="L457" s="19">
        <v>0</v>
      </c>
      <c r="M457" s="142"/>
      <c r="N457" s="111"/>
      <c r="O457" s="111"/>
    </row>
    <row r="458" spans="1:15" s="63" customFormat="1" ht="15.75" customHeight="1" x14ac:dyDescent="0.25">
      <c r="A458" s="126"/>
      <c r="B458" s="137"/>
      <c r="C458" s="41"/>
      <c r="D458" s="88" t="s">
        <v>12</v>
      </c>
      <c r="E458" s="5"/>
      <c r="F458" s="7"/>
      <c r="G458" s="11"/>
      <c r="H458" s="8"/>
      <c r="I458" s="8"/>
      <c r="J458" s="8"/>
      <c r="K458" s="8"/>
      <c r="L458" s="8"/>
      <c r="M458" s="143"/>
      <c r="N458" s="111"/>
      <c r="O458" s="111"/>
    </row>
    <row r="459" spans="1:15" s="63" customFormat="1" ht="15.75" customHeight="1" x14ac:dyDescent="0.25">
      <c r="A459" s="124" t="s">
        <v>308</v>
      </c>
      <c r="B459" s="137" t="s">
        <v>311</v>
      </c>
      <c r="C459" s="41"/>
      <c r="D459" s="88" t="s">
        <v>8</v>
      </c>
      <c r="E459" s="5">
        <f>SUM(F459:L459)</f>
        <v>3881.57762</v>
      </c>
      <c r="F459" s="7">
        <f>SUM(F460:F463)</f>
        <v>0</v>
      </c>
      <c r="G459" s="11">
        <f>SUM(G460:G463)</f>
        <v>1179.4659300000001</v>
      </c>
      <c r="H459" s="8">
        <f>SUM(H460:H463)</f>
        <v>1155.11169</v>
      </c>
      <c r="I459" s="8">
        <f>SUM(I460:I463)</f>
        <v>1547</v>
      </c>
      <c r="J459" s="8">
        <f>SUM(J460:J463)</f>
        <v>0</v>
      </c>
      <c r="K459" s="8">
        <v>0</v>
      </c>
      <c r="L459" s="8">
        <v>0</v>
      </c>
      <c r="M459" s="141" t="s">
        <v>14</v>
      </c>
      <c r="N459" s="111" t="s">
        <v>26</v>
      </c>
      <c r="O459" s="111" t="s">
        <v>62</v>
      </c>
    </row>
    <row r="460" spans="1:15" s="63" customFormat="1" ht="15.75" customHeight="1" x14ac:dyDescent="0.25">
      <c r="A460" s="125"/>
      <c r="B460" s="137"/>
      <c r="C460" s="41"/>
      <c r="D460" s="88" t="s">
        <v>9</v>
      </c>
      <c r="E460" s="5"/>
      <c r="F460" s="18"/>
      <c r="G460" s="18"/>
      <c r="H460" s="18"/>
      <c r="I460" s="18"/>
      <c r="J460" s="18"/>
      <c r="K460" s="18"/>
      <c r="L460" s="18"/>
      <c r="M460" s="142"/>
      <c r="N460" s="111"/>
      <c r="O460" s="111"/>
    </row>
    <row r="461" spans="1:15" s="63" customFormat="1" ht="15.75" customHeight="1" x14ac:dyDescent="0.25">
      <c r="A461" s="125"/>
      <c r="B461" s="137"/>
      <c r="C461" s="41"/>
      <c r="D461" s="88" t="s">
        <v>10</v>
      </c>
      <c r="E461" s="5">
        <f>SUM(F461:L461)</f>
        <v>0</v>
      </c>
      <c r="F461" s="18">
        <v>0</v>
      </c>
      <c r="G461" s="18">
        <v>0</v>
      </c>
      <c r="H461" s="18">
        <v>0</v>
      </c>
      <c r="I461" s="18">
        <v>0</v>
      </c>
      <c r="J461" s="18">
        <v>0</v>
      </c>
      <c r="K461" s="18">
        <v>0</v>
      </c>
      <c r="L461" s="18">
        <v>0</v>
      </c>
      <c r="M461" s="142"/>
      <c r="N461" s="111"/>
      <c r="O461" s="111"/>
    </row>
    <row r="462" spans="1:15" s="63" customFormat="1" ht="15.75" customHeight="1" x14ac:dyDescent="0.25">
      <c r="A462" s="125"/>
      <c r="B462" s="137"/>
      <c r="C462" s="41" t="s">
        <v>53</v>
      </c>
      <c r="D462" s="88" t="s">
        <v>11</v>
      </c>
      <c r="E462" s="5">
        <f>SUM(F462:L462)</f>
        <v>3881.57762</v>
      </c>
      <c r="F462" s="22">
        <v>0</v>
      </c>
      <c r="G462" s="23">
        <v>1179.4659300000001</v>
      </c>
      <c r="H462" s="19">
        <f>961.14108+193.97061</f>
        <v>1155.11169</v>
      </c>
      <c r="I462" s="19">
        <v>1547</v>
      </c>
      <c r="J462" s="19">
        <v>0</v>
      </c>
      <c r="K462" s="19">
        <v>0</v>
      </c>
      <c r="L462" s="19">
        <v>0</v>
      </c>
      <c r="M462" s="142"/>
      <c r="N462" s="111"/>
      <c r="O462" s="111"/>
    </row>
    <row r="463" spans="1:15" s="63" customFormat="1" ht="15.75" customHeight="1" x14ac:dyDescent="0.25">
      <c r="A463" s="126"/>
      <c r="B463" s="137"/>
      <c r="C463" s="41"/>
      <c r="D463" s="88" t="s">
        <v>12</v>
      </c>
      <c r="E463" s="5"/>
      <c r="F463" s="7"/>
      <c r="G463" s="11"/>
      <c r="H463" s="8"/>
      <c r="I463" s="8"/>
      <c r="J463" s="8"/>
      <c r="K463" s="8"/>
      <c r="L463" s="8"/>
      <c r="M463" s="143"/>
      <c r="N463" s="111"/>
      <c r="O463" s="111"/>
    </row>
    <row r="464" spans="1:15" s="63" customFormat="1" ht="15.75" customHeight="1" x14ac:dyDescent="0.25">
      <c r="A464" s="124" t="s">
        <v>309</v>
      </c>
      <c r="B464" s="137" t="s">
        <v>312</v>
      </c>
      <c r="C464" s="41"/>
      <c r="D464" s="88" t="s">
        <v>8</v>
      </c>
      <c r="E464" s="5">
        <f>SUM(F464:L464)</f>
        <v>3489.1909999999998</v>
      </c>
      <c r="F464" s="7">
        <f>SUM(F465:F468)</f>
        <v>0</v>
      </c>
      <c r="G464" s="11">
        <f>SUM(G465:G468)</f>
        <v>1890.693</v>
      </c>
      <c r="H464" s="8">
        <f>SUM(H465:H468)</f>
        <v>1598.498</v>
      </c>
      <c r="I464" s="8">
        <f>SUM(I465:I468)</f>
        <v>0</v>
      </c>
      <c r="J464" s="8">
        <f>SUM(J465:J468)</f>
        <v>0</v>
      </c>
      <c r="K464" s="8">
        <v>0</v>
      </c>
      <c r="L464" s="8">
        <v>0</v>
      </c>
      <c r="M464" s="141" t="s">
        <v>14</v>
      </c>
      <c r="N464" s="111" t="s">
        <v>26</v>
      </c>
      <c r="O464" s="111" t="s">
        <v>62</v>
      </c>
    </row>
    <row r="465" spans="1:15" s="63" customFormat="1" ht="15.75" customHeight="1" x14ac:dyDescent="0.25">
      <c r="A465" s="125"/>
      <c r="B465" s="137"/>
      <c r="C465" s="41"/>
      <c r="D465" s="88" t="s">
        <v>9</v>
      </c>
      <c r="E465" s="5"/>
      <c r="F465" s="18"/>
      <c r="G465" s="18"/>
      <c r="H465" s="18"/>
      <c r="I465" s="18"/>
      <c r="J465" s="18"/>
      <c r="K465" s="18"/>
      <c r="L465" s="18"/>
      <c r="M465" s="142"/>
      <c r="N465" s="111"/>
      <c r="O465" s="111"/>
    </row>
    <row r="466" spans="1:15" s="63" customFormat="1" ht="15.75" customHeight="1" x14ac:dyDescent="0.25">
      <c r="A466" s="125"/>
      <c r="B466" s="137"/>
      <c r="C466" s="41"/>
      <c r="D466" s="88" t="s">
        <v>10</v>
      </c>
      <c r="E466" s="5">
        <f>SUM(F466:L466)</f>
        <v>0</v>
      </c>
      <c r="F466" s="18">
        <v>0</v>
      </c>
      <c r="G466" s="18">
        <v>0</v>
      </c>
      <c r="H466" s="18">
        <v>0</v>
      </c>
      <c r="I466" s="18">
        <v>0</v>
      </c>
      <c r="J466" s="18">
        <v>0</v>
      </c>
      <c r="K466" s="18">
        <v>0</v>
      </c>
      <c r="L466" s="18">
        <v>0</v>
      </c>
      <c r="M466" s="142"/>
      <c r="N466" s="111"/>
      <c r="O466" s="111"/>
    </row>
    <row r="467" spans="1:15" s="63" customFormat="1" ht="15.75" customHeight="1" x14ac:dyDescent="0.25">
      <c r="A467" s="125"/>
      <c r="B467" s="137"/>
      <c r="C467" s="41" t="s">
        <v>53</v>
      </c>
      <c r="D467" s="88" t="s">
        <v>11</v>
      </c>
      <c r="E467" s="5">
        <f>SUM(F467:L467)</f>
        <v>3489.1909999999998</v>
      </c>
      <c r="F467" s="22">
        <v>0</v>
      </c>
      <c r="G467" s="23">
        <v>1890.693</v>
      </c>
      <c r="H467" s="19">
        <v>1598.498</v>
      </c>
      <c r="I467" s="19">
        <v>0</v>
      </c>
      <c r="J467" s="19">
        <v>0</v>
      </c>
      <c r="K467" s="19">
        <v>0</v>
      </c>
      <c r="L467" s="19">
        <v>0</v>
      </c>
      <c r="M467" s="142"/>
      <c r="N467" s="111"/>
      <c r="O467" s="111"/>
    </row>
    <row r="468" spans="1:15" s="63" customFormat="1" x14ac:dyDescent="0.25">
      <c r="A468" s="126"/>
      <c r="B468" s="137"/>
      <c r="C468" s="41"/>
      <c r="D468" s="88" t="s">
        <v>12</v>
      </c>
      <c r="E468" s="5"/>
      <c r="F468" s="7"/>
      <c r="G468" s="11"/>
      <c r="H468" s="8"/>
      <c r="I468" s="8"/>
      <c r="J468" s="8"/>
      <c r="K468" s="8"/>
      <c r="L468" s="8"/>
      <c r="M468" s="143"/>
      <c r="N468" s="111"/>
      <c r="O468" s="111"/>
    </row>
    <row r="469" spans="1:15" s="63" customFormat="1" ht="15.75" customHeight="1" x14ac:dyDescent="0.25">
      <c r="A469" s="116" t="s">
        <v>46</v>
      </c>
      <c r="B469" s="106" t="s">
        <v>28</v>
      </c>
      <c r="C469" s="42"/>
      <c r="D469" s="88" t="s">
        <v>8</v>
      </c>
      <c r="E469" s="12">
        <f>SUM(F469:L469)</f>
        <v>8610.0864400000009</v>
      </c>
      <c r="F469" s="13">
        <f>SUM(F470:F473)</f>
        <v>3591.61</v>
      </c>
      <c r="G469" s="13">
        <f>+G471+G472</f>
        <v>5018.4764400000004</v>
      </c>
      <c r="H469" s="14">
        <f>SUM(H470:H473)</f>
        <v>0</v>
      </c>
      <c r="I469" s="14">
        <f>SUM(I470:I473)</f>
        <v>0</v>
      </c>
      <c r="J469" s="14">
        <f>SUM(J470:J473)</f>
        <v>0</v>
      </c>
      <c r="K469" s="14">
        <v>0</v>
      </c>
      <c r="L469" s="14">
        <v>0</v>
      </c>
      <c r="M469" s="141"/>
      <c r="N469" s="111"/>
      <c r="O469" s="111"/>
    </row>
    <row r="470" spans="1:15" s="63" customFormat="1" ht="15.75" customHeight="1" x14ac:dyDescent="0.25">
      <c r="A470" s="117"/>
      <c r="B470" s="106"/>
      <c r="C470" s="42"/>
      <c r="D470" s="88" t="s">
        <v>9</v>
      </c>
      <c r="E470" s="5"/>
      <c r="F470" s="10"/>
      <c r="G470" s="52"/>
      <c r="H470" s="10"/>
      <c r="I470" s="10"/>
      <c r="J470" s="10"/>
      <c r="K470" s="10"/>
      <c r="L470" s="10"/>
      <c r="M470" s="142"/>
      <c r="N470" s="111"/>
      <c r="O470" s="111"/>
    </row>
    <row r="471" spans="1:15" s="63" customFormat="1" ht="15.75" customHeight="1" x14ac:dyDescent="0.25">
      <c r="A471" s="117"/>
      <c r="B471" s="106"/>
      <c r="C471" s="42"/>
      <c r="D471" s="88" t="s">
        <v>10</v>
      </c>
      <c r="E471" s="5">
        <f>SUM(F471:L471)</f>
        <v>0</v>
      </c>
      <c r="F471" s="10">
        <v>0</v>
      </c>
      <c r="G471" s="10">
        <v>0</v>
      </c>
      <c r="H471" s="10">
        <v>0</v>
      </c>
      <c r="I471" s="10">
        <v>0</v>
      </c>
      <c r="J471" s="10">
        <v>0</v>
      </c>
      <c r="K471" s="10">
        <v>0</v>
      </c>
      <c r="L471" s="10">
        <v>0</v>
      </c>
      <c r="M471" s="142"/>
      <c r="N471" s="111"/>
      <c r="O471" s="111"/>
    </row>
    <row r="472" spans="1:15" s="63" customFormat="1" ht="15.75" customHeight="1" x14ac:dyDescent="0.25">
      <c r="A472" s="117"/>
      <c r="B472" s="106"/>
      <c r="C472" s="42" t="s">
        <v>57</v>
      </c>
      <c r="D472" s="88" t="s">
        <v>11</v>
      </c>
      <c r="E472" s="12">
        <f>SUM(F472:L472)</f>
        <v>8610.0864400000009</v>
      </c>
      <c r="F472" s="12">
        <f>+F477</f>
        <v>3591.61</v>
      </c>
      <c r="G472" s="12">
        <f>+G477</f>
        <v>5018.4764400000004</v>
      </c>
      <c r="H472" s="12">
        <f>+H477</f>
        <v>0</v>
      </c>
      <c r="I472" s="12">
        <f>+I477</f>
        <v>0</v>
      </c>
      <c r="J472" s="12">
        <f>+J477</f>
        <v>0</v>
      </c>
      <c r="K472" s="12">
        <v>0</v>
      </c>
      <c r="L472" s="12">
        <v>0</v>
      </c>
      <c r="M472" s="142"/>
      <c r="N472" s="111"/>
      <c r="O472" s="111"/>
    </row>
    <row r="473" spans="1:15" s="63" customFormat="1" ht="15.75" customHeight="1" x14ac:dyDescent="0.25">
      <c r="A473" s="118"/>
      <c r="B473" s="106"/>
      <c r="C473" s="42"/>
      <c r="D473" s="88" t="s">
        <v>12</v>
      </c>
      <c r="E473" s="12"/>
      <c r="F473" s="13"/>
      <c r="G473" s="12"/>
      <c r="H473" s="12"/>
      <c r="I473" s="12"/>
      <c r="J473" s="12"/>
      <c r="K473" s="12"/>
      <c r="L473" s="12"/>
      <c r="M473" s="143"/>
      <c r="N473" s="111"/>
      <c r="O473" s="111"/>
    </row>
    <row r="474" spans="1:15" s="63" customFormat="1" ht="15.75" customHeight="1" x14ac:dyDescent="0.25">
      <c r="A474" s="124" t="s">
        <v>198</v>
      </c>
      <c r="B474" s="127" t="s">
        <v>83</v>
      </c>
      <c r="C474" s="42"/>
      <c r="D474" s="88" t="s">
        <v>8</v>
      </c>
      <c r="E474" s="12">
        <f>SUM(F474:L474)</f>
        <v>8610.0864400000009</v>
      </c>
      <c r="F474" s="13">
        <f>SUM(F475:F478)</f>
        <v>3591.61</v>
      </c>
      <c r="G474" s="12">
        <f>SUM(G475:G478)</f>
        <v>5018.4764400000004</v>
      </c>
      <c r="H474" s="12">
        <f>SUM(H475:H478)</f>
        <v>0</v>
      </c>
      <c r="I474" s="12">
        <f>SUM(I475:I478)</f>
        <v>0</v>
      </c>
      <c r="J474" s="12">
        <f>SUM(J475:J478)</f>
        <v>0</v>
      </c>
      <c r="K474" s="12">
        <v>0</v>
      </c>
      <c r="L474" s="12">
        <v>0</v>
      </c>
      <c r="M474" s="141" t="s">
        <v>14</v>
      </c>
      <c r="N474" s="111" t="s">
        <v>26</v>
      </c>
      <c r="O474" s="111" t="s">
        <v>62</v>
      </c>
    </row>
    <row r="475" spans="1:15" s="63" customFormat="1" ht="15.75" customHeight="1" x14ac:dyDescent="0.25">
      <c r="A475" s="125"/>
      <c r="B475" s="128"/>
      <c r="C475" s="42"/>
      <c r="D475" s="88" t="s">
        <v>9</v>
      </c>
      <c r="E475" s="5"/>
      <c r="F475" s="18"/>
      <c r="G475" s="18"/>
      <c r="H475" s="18"/>
      <c r="I475" s="18"/>
      <c r="J475" s="18"/>
      <c r="K475" s="18"/>
      <c r="L475" s="18"/>
      <c r="M475" s="142"/>
      <c r="N475" s="111"/>
      <c r="O475" s="111"/>
    </row>
    <row r="476" spans="1:15" s="63" customFormat="1" ht="15.75" customHeight="1" x14ac:dyDescent="0.25">
      <c r="A476" s="125"/>
      <c r="B476" s="128"/>
      <c r="C476" s="42"/>
      <c r="D476" s="88" t="s">
        <v>10</v>
      </c>
      <c r="E476" s="5">
        <f>SUM(F476:L476)</f>
        <v>0</v>
      </c>
      <c r="F476" s="18">
        <v>0</v>
      </c>
      <c r="G476" s="18">
        <v>0</v>
      </c>
      <c r="H476" s="18">
        <v>0</v>
      </c>
      <c r="I476" s="18">
        <v>0</v>
      </c>
      <c r="J476" s="18">
        <v>0</v>
      </c>
      <c r="K476" s="18">
        <v>0</v>
      </c>
      <c r="L476" s="18">
        <v>0</v>
      </c>
      <c r="M476" s="142"/>
      <c r="N476" s="111"/>
      <c r="O476" s="111"/>
    </row>
    <row r="477" spans="1:15" s="63" customFormat="1" ht="15.75" customHeight="1" x14ac:dyDescent="0.25">
      <c r="A477" s="125"/>
      <c r="B477" s="128"/>
      <c r="C477" s="41" t="s">
        <v>57</v>
      </c>
      <c r="D477" s="88" t="s">
        <v>11</v>
      </c>
      <c r="E477" s="12">
        <f>SUM(F477:L477)</f>
        <v>8610.0864400000009</v>
      </c>
      <c r="F477" s="26">
        <v>3591.61</v>
      </c>
      <c r="G477" s="25">
        <v>5018.4764400000004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142"/>
      <c r="N477" s="111"/>
      <c r="O477" s="111"/>
    </row>
    <row r="478" spans="1:15" s="63" customFormat="1" ht="15.75" customHeight="1" x14ac:dyDescent="0.25">
      <c r="A478" s="126"/>
      <c r="B478" s="129"/>
      <c r="C478" s="42"/>
      <c r="D478" s="88" t="s">
        <v>12</v>
      </c>
      <c r="E478" s="12"/>
      <c r="F478" s="37"/>
      <c r="G478" s="12"/>
      <c r="H478" s="12"/>
      <c r="I478" s="12"/>
      <c r="J478" s="12"/>
      <c r="K478" s="12"/>
      <c r="L478" s="12"/>
      <c r="M478" s="143"/>
      <c r="N478" s="111"/>
      <c r="O478" s="111"/>
    </row>
    <row r="479" spans="1:15" s="63" customFormat="1" ht="15.75" customHeight="1" x14ac:dyDescent="0.25">
      <c r="A479" s="116" t="s">
        <v>73</v>
      </c>
      <c r="B479" s="151" t="s">
        <v>29</v>
      </c>
      <c r="C479" s="147" t="s">
        <v>56</v>
      </c>
      <c r="D479" s="88" t="s">
        <v>8</v>
      </c>
      <c r="E479" s="12">
        <f>SUM(F479:L479)</f>
        <v>197089.96471</v>
      </c>
      <c r="F479" s="10">
        <f t="shared" ref="F479:L479" si="100">SUM(F480:F483)</f>
        <v>26598.51166</v>
      </c>
      <c r="G479" s="10">
        <f t="shared" si="100"/>
        <v>30034.91762</v>
      </c>
      <c r="H479" s="10">
        <f t="shared" si="100"/>
        <v>34370.535430000004</v>
      </c>
      <c r="I479" s="10">
        <f t="shared" si="100"/>
        <v>35932</v>
      </c>
      <c r="J479" s="10">
        <f t="shared" si="100"/>
        <v>34249</v>
      </c>
      <c r="K479" s="10">
        <f t="shared" si="100"/>
        <v>35905</v>
      </c>
      <c r="L479" s="10">
        <f t="shared" si="100"/>
        <v>0</v>
      </c>
      <c r="M479" s="141"/>
      <c r="N479" s="111"/>
      <c r="O479" s="111"/>
    </row>
    <row r="480" spans="1:15" s="63" customFormat="1" ht="15.75" customHeight="1" x14ac:dyDescent="0.25">
      <c r="A480" s="117"/>
      <c r="B480" s="152"/>
      <c r="C480" s="148"/>
      <c r="D480" s="88" t="s">
        <v>9</v>
      </c>
      <c r="E480" s="10"/>
      <c r="F480" s="15"/>
      <c r="G480" s="10"/>
      <c r="H480" s="10"/>
      <c r="I480" s="10"/>
      <c r="J480" s="10"/>
      <c r="K480" s="10"/>
      <c r="L480" s="10"/>
      <c r="M480" s="142"/>
      <c r="N480" s="111"/>
      <c r="O480" s="111"/>
    </row>
    <row r="481" spans="1:15" s="63" customFormat="1" ht="15.75" customHeight="1" x14ac:dyDescent="0.25">
      <c r="A481" s="117"/>
      <c r="B481" s="152"/>
      <c r="C481" s="148"/>
      <c r="D481" s="88" t="s">
        <v>10</v>
      </c>
      <c r="E481" s="10">
        <f>SUM(F481:L481)</f>
        <v>53240</v>
      </c>
      <c r="F481" s="10">
        <f>+F486</f>
        <v>8769</v>
      </c>
      <c r="G481" s="10">
        <f t="shared" ref="G481:L482" si="101">+G486</f>
        <v>9097</v>
      </c>
      <c r="H481" s="10">
        <f t="shared" si="101"/>
        <v>9868</v>
      </c>
      <c r="I481" s="10">
        <f t="shared" si="101"/>
        <v>8502</v>
      </c>
      <c r="J481" s="10">
        <f t="shared" si="101"/>
        <v>8502</v>
      </c>
      <c r="K481" s="10">
        <f t="shared" si="101"/>
        <v>8502</v>
      </c>
      <c r="L481" s="10">
        <f t="shared" si="101"/>
        <v>0</v>
      </c>
      <c r="M481" s="142"/>
      <c r="N481" s="111"/>
      <c r="O481" s="111"/>
    </row>
    <row r="482" spans="1:15" s="63" customFormat="1" ht="15.75" customHeight="1" x14ac:dyDescent="0.25">
      <c r="A482" s="117"/>
      <c r="B482" s="152"/>
      <c r="C482" s="148"/>
      <c r="D482" s="88" t="s">
        <v>11</v>
      </c>
      <c r="E482" s="10">
        <f>SUM(F482:L482)</f>
        <v>143849.96471</v>
      </c>
      <c r="F482" s="10">
        <f>+F487</f>
        <v>17829.51166</v>
      </c>
      <c r="G482" s="10">
        <f>+G487</f>
        <v>20937.91762</v>
      </c>
      <c r="H482" s="10">
        <f t="shared" si="101"/>
        <v>24502.53543</v>
      </c>
      <c r="I482" s="10">
        <f t="shared" si="101"/>
        <v>27430</v>
      </c>
      <c r="J482" s="10">
        <f t="shared" si="101"/>
        <v>25747</v>
      </c>
      <c r="K482" s="10">
        <f t="shared" si="101"/>
        <v>27403</v>
      </c>
      <c r="L482" s="10">
        <f t="shared" si="101"/>
        <v>0</v>
      </c>
      <c r="M482" s="142"/>
      <c r="N482" s="111"/>
      <c r="O482" s="111"/>
    </row>
    <row r="483" spans="1:15" s="63" customFormat="1" x14ac:dyDescent="0.25">
      <c r="A483" s="118"/>
      <c r="B483" s="153"/>
      <c r="C483" s="149"/>
      <c r="D483" s="88" t="s">
        <v>12</v>
      </c>
      <c r="E483" s="10"/>
      <c r="F483" s="15"/>
      <c r="G483" s="10"/>
      <c r="H483" s="10"/>
      <c r="I483" s="10"/>
      <c r="J483" s="10"/>
      <c r="K483" s="10"/>
      <c r="L483" s="10"/>
      <c r="M483" s="143"/>
      <c r="N483" s="111"/>
      <c r="O483" s="111"/>
    </row>
    <row r="484" spans="1:15" s="63" customFormat="1" ht="15" customHeight="1" x14ac:dyDescent="0.25">
      <c r="A484" s="124" t="s">
        <v>199</v>
      </c>
      <c r="B484" s="127" t="s">
        <v>85</v>
      </c>
      <c r="C484" s="144" t="s">
        <v>56</v>
      </c>
      <c r="D484" s="88" t="s">
        <v>8</v>
      </c>
      <c r="E484" s="10">
        <f>SUM(F484:L484)</f>
        <v>197089.96471</v>
      </c>
      <c r="F484" s="15">
        <f t="shared" ref="F484:L484" si="102">SUM(F485:F488)</f>
        <v>26598.51166</v>
      </c>
      <c r="G484" s="10">
        <f t="shared" si="102"/>
        <v>30034.91762</v>
      </c>
      <c r="H484" s="10">
        <f t="shared" si="102"/>
        <v>34370.535430000004</v>
      </c>
      <c r="I484" s="10">
        <f t="shared" si="102"/>
        <v>35932</v>
      </c>
      <c r="J484" s="10">
        <f>SUM(J485:J488)</f>
        <v>34249</v>
      </c>
      <c r="K484" s="10">
        <f t="shared" ref="K484" si="103">SUM(K485:K488)</f>
        <v>35905</v>
      </c>
      <c r="L484" s="10">
        <f t="shared" si="102"/>
        <v>0</v>
      </c>
      <c r="M484" s="141" t="s">
        <v>14</v>
      </c>
      <c r="N484" s="111" t="s">
        <v>26</v>
      </c>
      <c r="O484" s="111" t="s">
        <v>62</v>
      </c>
    </row>
    <row r="485" spans="1:15" s="63" customFormat="1" x14ac:dyDescent="0.25">
      <c r="A485" s="125"/>
      <c r="B485" s="128"/>
      <c r="C485" s="145"/>
      <c r="D485" s="88" t="s">
        <v>9</v>
      </c>
      <c r="E485" s="10"/>
      <c r="F485" s="24"/>
      <c r="G485" s="18"/>
      <c r="H485" s="18"/>
      <c r="I485" s="18"/>
      <c r="J485" s="18"/>
      <c r="K485" s="18"/>
      <c r="L485" s="18"/>
      <c r="M485" s="142"/>
      <c r="N485" s="111"/>
      <c r="O485" s="111"/>
    </row>
    <row r="486" spans="1:15" s="63" customFormat="1" x14ac:dyDescent="0.25">
      <c r="A486" s="125"/>
      <c r="B486" s="128"/>
      <c r="C486" s="145"/>
      <c r="D486" s="88" t="s">
        <v>10</v>
      </c>
      <c r="E486" s="10">
        <f>SUM(F486:L486)</f>
        <v>53240</v>
      </c>
      <c r="F486" s="24">
        <v>8769</v>
      </c>
      <c r="G486" s="18">
        <v>9097</v>
      </c>
      <c r="H486" s="18">
        <v>9868</v>
      </c>
      <c r="I486" s="18">
        <v>8502</v>
      </c>
      <c r="J486" s="18">
        <f>+I486</f>
        <v>8502</v>
      </c>
      <c r="K486" s="18">
        <v>8502</v>
      </c>
      <c r="L486" s="18">
        <v>0</v>
      </c>
      <c r="M486" s="142"/>
      <c r="N486" s="111"/>
      <c r="O486" s="111"/>
    </row>
    <row r="487" spans="1:15" s="63" customFormat="1" x14ac:dyDescent="0.25">
      <c r="A487" s="125"/>
      <c r="B487" s="128"/>
      <c r="C487" s="145"/>
      <c r="D487" s="88" t="s">
        <v>11</v>
      </c>
      <c r="E487" s="10">
        <f>SUM(F487:L487)</f>
        <v>143849.96471</v>
      </c>
      <c r="F487" s="24">
        <f>26598.51166-8769</f>
        <v>17829.51166</v>
      </c>
      <c r="G487" s="18">
        <v>20937.91762</v>
      </c>
      <c r="H487" s="18">
        <v>24502.53543</v>
      </c>
      <c r="I487" s="18">
        <f>35932-8502</f>
        <v>27430</v>
      </c>
      <c r="J487" s="18">
        <f>34249-8502</f>
        <v>25747</v>
      </c>
      <c r="K487" s="18">
        <f>35905-8502</f>
        <v>27403</v>
      </c>
      <c r="L487" s="18">
        <v>0</v>
      </c>
      <c r="M487" s="142"/>
      <c r="N487" s="111"/>
      <c r="O487" s="111"/>
    </row>
    <row r="488" spans="1:15" s="63" customFormat="1" x14ac:dyDescent="0.25">
      <c r="A488" s="126"/>
      <c r="B488" s="129"/>
      <c r="C488" s="146"/>
      <c r="D488" s="88" t="s">
        <v>12</v>
      </c>
      <c r="E488" s="10"/>
      <c r="F488" s="15"/>
      <c r="G488" s="10"/>
      <c r="H488" s="10"/>
      <c r="I488" s="10"/>
      <c r="J488" s="10"/>
      <c r="K488" s="10"/>
      <c r="L488" s="10"/>
      <c r="M488" s="143"/>
      <c r="N488" s="111"/>
      <c r="O488" s="111"/>
    </row>
    <row r="489" spans="1:15" s="63" customFormat="1" ht="15" customHeight="1" x14ac:dyDescent="0.25">
      <c r="A489" s="116" t="s">
        <v>141</v>
      </c>
      <c r="B489" s="151" t="s">
        <v>30</v>
      </c>
      <c r="C489" s="42"/>
      <c r="D489" s="88" t="s">
        <v>8</v>
      </c>
      <c r="E489" s="16">
        <f>SUM(F489:L489)</f>
        <v>11876.201440000001</v>
      </c>
      <c r="F489" s="16">
        <f t="shared" ref="F489:L489" si="104">SUM(F490:F493)</f>
        <v>1086.2531799999999</v>
      </c>
      <c r="G489" s="16">
        <f>+G491+G492</f>
        <v>3512.9862699999999</v>
      </c>
      <c r="H489" s="16">
        <f t="shared" si="104"/>
        <v>4465.5898299999999</v>
      </c>
      <c r="I489" s="16">
        <f t="shared" si="104"/>
        <v>2811.3721599999999</v>
      </c>
      <c r="J489" s="16">
        <f t="shared" si="104"/>
        <v>0</v>
      </c>
      <c r="K489" s="16">
        <f t="shared" si="104"/>
        <v>0</v>
      </c>
      <c r="L489" s="16">
        <f t="shared" si="104"/>
        <v>0</v>
      </c>
      <c r="M489" s="141"/>
      <c r="N489" s="111"/>
      <c r="O489" s="111"/>
    </row>
    <row r="490" spans="1:15" s="63" customFormat="1" x14ac:dyDescent="0.25">
      <c r="A490" s="117"/>
      <c r="B490" s="152"/>
      <c r="C490" s="42"/>
      <c r="D490" s="88" t="s">
        <v>9</v>
      </c>
      <c r="E490" s="10"/>
      <c r="F490" s="10"/>
      <c r="G490" s="52"/>
      <c r="H490" s="10"/>
      <c r="I490" s="10"/>
      <c r="J490" s="10"/>
      <c r="K490" s="10"/>
      <c r="L490" s="10"/>
      <c r="M490" s="142"/>
      <c r="N490" s="111"/>
      <c r="O490" s="111"/>
    </row>
    <row r="491" spans="1:15" s="63" customFormat="1" x14ac:dyDescent="0.25">
      <c r="A491" s="117"/>
      <c r="B491" s="152"/>
      <c r="C491" s="42"/>
      <c r="D491" s="88" t="s">
        <v>10</v>
      </c>
      <c r="E491" s="10">
        <f>SUM(F491:L491)</f>
        <v>0</v>
      </c>
      <c r="F491" s="10">
        <v>0</v>
      </c>
      <c r="G491" s="10">
        <v>0</v>
      </c>
      <c r="H491" s="10">
        <v>0</v>
      </c>
      <c r="I491" s="10">
        <v>0</v>
      </c>
      <c r="J491" s="10">
        <v>0</v>
      </c>
      <c r="K491" s="10">
        <v>0</v>
      </c>
      <c r="L491" s="10">
        <v>0</v>
      </c>
      <c r="M491" s="142"/>
      <c r="N491" s="111"/>
      <c r="O491" s="111"/>
    </row>
    <row r="492" spans="1:15" s="63" customFormat="1" x14ac:dyDescent="0.25">
      <c r="A492" s="117"/>
      <c r="B492" s="152"/>
      <c r="C492" s="42" t="s">
        <v>52</v>
      </c>
      <c r="D492" s="88" t="s">
        <v>11</v>
      </c>
      <c r="E492" s="10">
        <f>SUM(F492:L492)</f>
        <v>11876.201440000001</v>
      </c>
      <c r="F492" s="10">
        <f t="shared" ref="F492:L492" si="105">+F497</f>
        <v>1086.2531799999999</v>
      </c>
      <c r="G492" s="10">
        <f t="shared" si="105"/>
        <v>3512.9862699999999</v>
      </c>
      <c r="H492" s="10">
        <f t="shared" si="105"/>
        <v>4465.5898299999999</v>
      </c>
      <c r="I492" s="10">
        <f t="shared" si="105"/>
        <v>2811.3721599999999</v>
      </c>
      <c r="J492" s="10">
        <f t="shared" si="105"/>
        <v>0</v>
      </c>
      <c r="K492" s="10">
        <f t="shared" si="105"/>
        <v>0</v>
      </c>
      <c r="L492" s="10">
        <f t="shared" si="105"/>
        <v>0</v>
      </c>
      <c r="M492" s="142"/>
      <c r="N492" s="111"/>
      <c r="O492" s="111"/>
    </row>
    <row r="493" spans="1:15" s="63" customFormat="1" x14ac:dyDescent="0.25">
      <c r="A493" s="118"/>
      <c r="B493" s="153"/>
      <c r="C493" s="42"/>
      <c r="D493" s="88" t="s">
        <v>12</v>
      </c>
      <c r="E493" s="10"/>
      <c r="F493" s="10"/>
      <c r="G493" s="10"/>
      <c r="H493" s="10"/>
      <c r="I493" s="10"/>
      <c r="J493" s="10"/>
      <c r="K493" s="10"/>
      <c r="L493" s="10"/>
      <c r="M493" s="143"/>
      <c r="N493" s="111"/>
      <c r="O493" s="111"/>
    </row>
    <row r="494" spans="1:15" s="63" customFormat="1" ht="15" customHeight="1" x14ac:dyDescent="0.25">
      <c r="A494" s="124" t="s">
        <v>200</v>
      </c>
      <c r="B494" s="137" t="s">
        <v>84</v>
      </c>
      <c r="C494" s="42"/>
      <c r="D494" s="88" t="s">
        <v>8</v>
      </c>
      <c r="E494" s="10">
        <f>SUM(F494:L494)</f>
        <v>11876.201440000001</v>
      </c>
      <c r="F494" s="15">
        <f t="shared" ref="F494:L494" si="106">SUM(F495:F498)</f>
        <v>1086.2531799999999</v>
      </c>
      <c r="G494" s="15">
        <f t="shared" si="106"/>
        <v>3512.9862699999999</v>
      </c>
      <c r="H494" s="10">
        <f t="shared" si="106"/>
        <v>4465.5898299999999</v>
      </c>
      <c r="I494" s="10">
        <f t="shared" si="106"/>
        <v>2811.3721599999999</v>
      </c>
      <c r="J494" s="10">
        <f t="shared" si="106"/>
        <v>0</v>
      </c>
      <c r="K494" s="10">
        <f t="shared" si="106"/>
        <v>0</v>
      </c>
      <c r="L494" s="10">
        <f t="shared" si="106"/>
        <v>0</v>
      </c>
      <c r="M494" s="141" t="s">
        <v>14</v>
      </c>
      <c r="N494" s="111" t="s">
        <v>26</v>
      </c>
      <c r="O494" s="111" t="s">
        <v>62</v>
      </c>
    </row>
    <row r="495" spans="1:15" s="63" customFormat="1" x14ac:dyDescent="0.25">
      <c r="A495" s="125"/>
      <c r="B495" s="137"/>
      <c r="C495" s="42"/>
      <c r="D495" s="88" t="s">
        <v>9</v>
      </c>
      <c r="E495" s="10"/>
      <c r="F495" s="18"/>
      <c r="G495" s="18"/>
      <c r="H495" s="18"/>
      <c r="I495" s="18"/>
      <c r="J495" s="18"/>
      <c r="K495" s="18"/>
      <c r="L495" s="18"/>
      <c r="M495" s="142"/>
      <c r="N495" s="111"/>
      <c r="O495" s="111"/>
    </row>
    <row r="496" spans="1:15" s="63" customFormat="1" x14ac:dyDescent="0.25">
      <c r="A496" s="125"/>
      <c r="B496" s="137"/>
      <c r="C496" s="42"/>
      <c r="D496" s="88" t="s">
        <v>10</v>
      </c>
      <c r="E496" s="10">
        <f>SUM(F496:L496)</f>
        <v>0</v>
      </c>
      <c r="F496" s="18">
        <v>0</v>
      </c>
      <c r="G496" s="18">
        <v>0</v>
      </c>
      <c r="H496" s="18">
        <v>0</v>
      </c>
      <c r="I496" s="18">
        <v>0</v>
      </c>
      <c r="J496" s="18">
        <v>0</v>
      </c>
      <c r="K496" s="18">
        <v>0</v>
      </c>
      <c r="L496" s="18">
        <v>0</v>
      </c>
      <c r="M496" s="142"/>
      <c r="N496" s="111"/>
      <c r="O496" s="111"/>
    </row>
    <row r="497" spans="1:15" s="63" customFormat="1" x14ac:dyDescent="0.25">
      <c r="A497" s="125"/>
      <c r="B497" s="137"/>
      <c r="C497" s="41" t="s">
        <v>52</v>
      </c>
      <c r="D497" s="88" t="s">
        <v>11</v>
      </c>
      <c r="E497" s="10">
        <f>SUM(F497:L497)</f>
        <v>11876.201440000001</v>
      </c>
      <c r="F497" s="24">
        <v>1086.2531799999999</v>
      </c>
      <c r="G497" s="24">
        <v>3512.9862699999999</v>
      </c>
      <c r="H497" s="18">
        <f>2811.37216+1154.21767+500</f>
        <v>4465.5898299999999</v>
      </c>
      <c r="I497" s="18">
        <v>2811.3721599999999</v>
      </c>
      <c r="J497" s="18">
        <v>0</v>
      </c>
      <c r="K497" s="18">
        <v>0</v>
      </c>
      <c r="L497" s="18">
        <v>0</v>
      </c>
      <c r="M497" s="142"/>
      <c r="N497" s="111"/>
      <c r="O497" s="111"/>
    </row>
    <row r="498" spans="1:15" s="63" customFormat="1" x14ac:dyDescent="0.25">
      <c r="A498" s="126"/>
      <c r="B498" s="137"/>
      <c r="C498" s="42"/>
      <c r="D498" s="88" t="s">
        <v>12</v>
      </c>
      <c r="E498" s="10"/>
      <c r="F498" s="15"/>
      <c r="G498" s="15"/>
      <c r="H498" s="10"/>
      <c r="I498" s="10"/>
      <c r="J498" s="10"/>
      <c r="K498" s="10"/>
      <c r="L498" s="10"/>
      <c r="M498" s="143"/>
      <c r="N498" s="111"/>
      <c r="O498" s="111"/>
    </row>
    <row r="499" spans="1:15" s="63" customFormat="1" ht="15" customHeight="1" x14ac:dyDescent="0.25">
      <c r="A499" s="116" t="s">
        <v>144</v>
      </c>
      <c r="B499" s="151" t="s">
        <v>74</v>
      </c>
      <c r="C499" s="42"/>
      <c r="D499" s="88" t="s">
        <v>8</v>
      </c>
      <c r="E499" s="10">
        <f>SUM(F499:L499)</f>
        <v>88.043000000000006</v>
      </c>
      <c r="F499" s="15">
        <f>SUM(F500:F503)</f>
        <v>88.043000000000006</v>
      </c>
      <c r="G499" s="15">
        <f>SUM(G500:G503)</f>
        <v>0</v>
      </c>
      <c r="H499" s="10">
        <f>SUM(H500:H503)</f>
        <v>0</v>
      </c>
      <c r="I499" s="10">
        <f>SUM(I500:I503)</f>
        <v>0</v>
      </c>
      <c r="J499" s="10">
        <f>SUM(J500:J503)</f>
        <v>0</v>
      </c>
      <c r="K499" s="10">
        <v>0</v>
      </c>
      <c r="L499" s="10">
        <v>0</v>
      </c>
      <c r="M499" s="141" t="s">
        <v>14</v>
      </c>
      <c r="N499" s="111" t="s">
        <v>26</v>
      </c>
      <c r="O499" s="111" t="s">
        <v>62</v>
      </c>
    </row>
    <row r="500" spans="1:15" s="63" customFormat="1" x14ac:dyDescent="0.25">
      <c r="A500" s="117"/>
      <c r="B500" s="152"/>
      <c r="C500" s="42"/>
      <c r="D500" s="88" t="s">
        <v>9</v>
      </c>
      <c r="E500" s="10"/>
      <c r="F500" s="15"/>
      <c r="G500" s="15"/>
      <c r="H500" s="10"/>
      <c r="I500" s="10"/>
      <c r="J500" s="10"/>
      <c r="K500" s="10"/>
      <c r="L500" s="10"/>
      <c r="M500" s="142"/>
      <c r="N500" s="111"/>
      <c r="O500" s="111"/>
    </row>
    <row r="501" spans="1:15" s="63" customFormat="1" x14ac:dyDescent="0.25">
      <c r="A501" s="117"/>
      <c r="B501" s="152"/>
      <c r="C501" s="42"/>
      <c r="D501" s="88" t="s">
        <v>10</v>
      </c>
      <c r="E501" s="10">
        <f>SUM(F501:L501)</f>
        <v>0</v>
      </c>
      <c r="F501" s="15">
        <v>0</v>
      </c>
      <c r="G501" s="15">
        <v>0</v>
      </c>
      <c r="H501" s="10">
        <v>0</v>
      </c>
      <c r="I501" s="10">
        <v>0</v>
      </c>
      <c r="J501" s="10">
        <v>0</v>
      </c>
      <c r="K501" s="10">
        <v>0</v>
      </c>
      <c r="L501" s="10">
        <v>0</v>
      </c>
      <c r="M501" s="142"/>
      <c r="N501" s="111"/>
      <c r="O501" s="111"/>
    </row>
    <row r="502" spans="1:15" s="63" customFormat="1" x14ac:dyDescent="0.25">
      <c r="A502" s="117"/>
      <c r="B502" s="152"/>
      <c r="C502" s="42" t="s">
        <v>54</v>
      </c>
      <c r="D502" s="88" t="s">
        <v>11</v>
      </c>
      <c r="E502" s="10">
        <f>SUM(F502:L502)</f>
        <v>88.043000000000006</v>
      </c>
      <c r="F502" s="15">
        <v>88.043000000000006</v>
      </c>
      <c r="G502" s="15">
        <v>0</v>
      </c>
      <c r="H502" s="10">
        <v>0</v>
      </c>
      <c r="I502" s="10">
        <v>0</v>
      </c>
      <c r="J502" s="10">
        <v>0</v>
      </c>
      <c r="K502" s="10">
        <v>0</v>
      </c>
      <c r="L502" s="10">
        <v>0</v>
      </c>
      <c r="M502" s="142"/>
      <c r="N502" s="111"/>
      <c r="O502" s="111"/>
    </row>
    <row r="503" spans="1:15" s="63" customFormat="1" x14ac:dyDescent="0.25">
      <c r="A503" s="118"/>
      <c r="B503" s="153"/>
      <c r="C503" s="42"/>
      <c r="D503" s="88" t="s">
        <v>12</v>
      </c>
      <c r="E503" s="10"/>
      <c r="F503" s="15"/>
      <c r="G503" s="15"/>
      <c r="H503" s="10"/>
      <c r="I503" s="10"/>
      <c r="J503" s="10"/>
      <c r="K503" s="10"/>
      <c r="L503" s="10"/>
      <c r="M503" s="143"/>
      <c r="N503" s="111"/>
      <c r="O503" s="111"/>
    </row>
    <row r="504" spans="1:15" s="63" customFormat="1" ht="15" customHeight="1" x14ac:dyDescent="0.25">
      <c r="A504" s="116" t="s">
        <v>181</v>
      </c>
      <c r="B504" s="151" t="s">
        <v>61</v>
      </c>
      <c r="C504" s="42"/>
      <c r="D504" s="88" t="s">
        <v>8</v>
      </c>
      <c r="E504" s="10">
        <f>SUM(F504:L504)</f>
        <v>99.5</v>
      </c>
      <c r="F504" s="15">
        <f>SUM(F505:F508)</f>
        <v>99.5</v>
      </c>
      <c r="G504" s="15">
        <f>SUM(G505:G508)</f>
        <v>0</v>
      </c>
      <c r="H504" s="10">
        <f>SUM(H505:H508)</f>
        <v>0</v>
      </c>
      <c r="I504" s="10">
        <f>SUM(I505:I508)</f>
        <v>0</v>
      </c>
      <c r="J504" s="10">
        <f>SUM(J505:J508)</f>
        <v>0</v>
      </c>
      <c r="K504" s="10">
        <v>0</v>
      </c>
      <c r="L504" s="10">
        <v>0</v>
      </c>
      <c r="M504" s="141" t="s">
        <v>14</v>
      </c>
      <c r="N504" s="111" t="s">
        <v>26</v>
      </c>
      <c r="O504" s="111" t="s">
        <v>62</v>
      </c>
    </row>
    <row r="505" spans="1:15" s="63" customFormat="1" ht="15" customHeight="1" x14ac:dyDescent="0.25">
      <c r="A505" s="117"/>
      <c r="B505" s="152"/>
      <c r="C505" s="42"/>
      <c r="D505" s="88" t="s">
        <v>9</v>
      </c>
      <c r="E505" s="10"/>
      <c r="F505" s="15"/>
      <c r="G505" s="15"/>
      <c r="H505" s="10"/>
      <c r="I505" s="10"/>
      <c r="J505" s="10"/>
      <c r="K505" s="10"/>
      <c r="L505" s="10"/>
      <c r="M505" s="142"/>
      <c r="N505" s="111"/>
      <c r="O505" s="111"/>
    </row>
    <row r="506" spans="1:15" s="63" customFormat="1" ht="15" customHeight="1" x14ac:dyDescent="0.25">
      <c r="A506" s="117"/>
      <c r="B506" s="152"/>
      <c r="C506" s="42"/>
      <c r="D506" s="88" t="s">
        <v>10</v>
      </c>
      <c r="E506" s="10">
        <f>SUM(F506:L506)</f>
        <v>0</v>
      </c>
      <c r="F506" s="15">
        <v>0</v>
      </c>
      <c r="G506" s="15">
        <v>0</v>
      </c>
      <c r="H506" s="10">
        <v>0</v>
      </c>
      <c r="I506" s="10">
        <v>0</v>
      </c>
      <c r="J506" s="10">
        <v>0</v>
      </c>
      <c r="K506" s="10">
        <v>0</v>
      </c>
      <c r="L506" s="10">
        <v>0</v>
      </c>
      <c r="M506" s="142"/>
      <c r="N506" s="111"/>
      <c r="O506" s="111"/>
    </row>
    <row r="507" spans="1:15" s="63" customFormat="1" ht="15" customHeight="1" x14ac:dyDescent="0.25">
      <c r="A507" s="117"/>
      <c r="B507" s="152"/>
      <c r="C507" s="42" t="s">
        <v>72</v>
      </c>
      <c r="D507" s="88" t="s">
        <v>11</v>
      </c>
      <c r="E507" s="10">
        <f>SUM(F507:L507)</f>
        <v>99.5</v>
      </c>
      <c r="F507" s="15">
        <v>99.5</v>
      </c>
      <c r="G507" s="15">
        <v>0</v>
      </c>
      <c r="H507" s="10">
        <v>0</v>
      </c>
      <c r="I507" s="10">
        <v>0</v>
      </c>
      <c r="J507" s="10">
        <v>0</v>
      </c>
      <c r="K507" s="10">
        <v>0</v>
      </c>
      <c r="L507" s="10">
        <v>0</v>
      </c>
      <c r="M507" s="142"/>
      <c r="N507" s="111"/>
      <c r="O507" s="111"/>
    </row>
    <row r="508" spans="1:15" s="63" customFormat="1" ht="20.25" customHeight="1" x14ac:dyDescent="0.25">
      <c r="A508" s="118"/>
      <c r="B508" s="153"/>
      <c r="C508" s="42"/>
      <c r="D508" s="88" t="s">
        <v>12</v>
      </c>
      <c r="E508" s="10"/>
      <c r="F508" s="15"/>
      <c r="G508" s="15"/>
      <c r="H508" s="10"/>
      <c r="I508" s="10"/>
      <c r="J508" s="10"/>
      <c r="K508" s="10"/>
      <c r="L508" s="10"/>
      <c r="M508" s="143"/>
      <c r="N508" s="111"/>
      <c r="O508" s="111"/>
    </row>
    <row r="509" spans="1:15" s="63" customFormat="1" ht="16.5" customHeight="1" x14ac:dyDescent="0.25">
      <c r="A509" s="116" t="s">
        <v>182</v>
      </c>
      <c r="B509" s="151" t="s">
        <v>193</v>
      </c>
      <c r="C509" s="42"/>
      <c r="D509" s="88" t="s">
        <v>8</v>
      </c>
      <c r="E509" s="10">
        <f>SUM(F509:L509)</f>
        <v>150</v>
      </c>
      <c r="F509" s="15">
        <f>SUM(F510:F513)</f>
        <v>150</v>
      </c>
      <c r="G509" s="15">
        <f>SUM(G510:G513)</f>
        <v>0</v>
      </c>
      <c r="H509" s="10">
        <f>SUM(H510:H513)</f>
        <v>0</v>
      </c>
      <c r="I509" s="10">
        <f>SUM(I510:I513)</f>
        <v>0</v>
      </c>
      <c r="J509" s="10">
        <f>SUM(J510:J513)</f>
        <v>0</v>
      </c>
      <c r="K509" s="10">
        <v>0</v>
      </c>
      <c r="L509" s="10">
        <v>0</v>
      </c>
      <c r="M509" s="141" t="s">
        <v>204</v>
      </c>
      <c r="N509" s="111" t="s">
        <v>26</v>
      </c>
      <c r="O509" s="111" t="s">
        <v>62</v>
      </c>
    </row>
    <row r="510" spans="1:15" s="63" customFormat="1" ht="16.5" customHeight="1" x14ac:dyDescent="0.25">
      <c r="A510" s="117"/>
      <c r="B510" s="152"/>
      <c r="C510" s="42"/>
      <c r="D510" s="88" t="s">
        <v>9</v>
      </c>
      <c r="E510" s="10"/>
      <c r="F510" s="15"/>
      <c r="G510" s="15"/>
      <c r="H510" s="10"/>
      <c r="I510" s="10"/>
      <c r="J510" s="10"/>
      <c r="K510" s="10"/>
      <c r="L510" s="10"/>
      <c r="M510" s="142"/>
      <c r="N510" s="111"/>
      <c r="O510" s="111"/>
    </row>
    <row r="511" spans="1:15" s="63" customFormat="1" ht="16.5" customHeight="1" x14ac:dyDescent="0.25">
      <c r="A511" s="117"/>
      <c r="B511" s="152"/>
      <c r="C511" s="42"/>
      <c r="D511" s="88" t="s">
        <v>10</v>
      </c>
      <c r="E511" s="10">
        <f>SUM(F511:L511)</f>
        <v>0</v>
      </c>
      <c r="F511" s="15">
        <v>0</v>
      </c>
      <c r="G511" s="15">
        <v>0</v>
      </c>
      <c r="H511" s="10">
        <v>0</v>
      </c>
      <c r="I511" s="10">
        <v>0</v>
      </c>
      <c r="J511" s="10">
        <v>0</v>
      </c>
      <c r="K511" s="10">
        <v>0</v>
      </c>
      <c r="L511" s="10">
        <v>0</v>
      </c>
      <c r="M511" s="142"/>
      <c r="N511" s="111"/>
      <c r="O511" s="111"/>
    </row>
    <row r="512" spans="1:15" s="63" customFormat="1" ht="16.5" customHeight="1" x14ac:dyDescent="0.25">
      <c r="A512" s="117"/>
      <c r="B512" s="152"/>
      <c r="C512" s="42" t="s">
        <v>142</v>
      </c>
      <c r="D512" s="88" t="s">
        <v>11</v>
      </c>
      <c r="E512" s="10">
        <f>SUM(F512:L512)</f>
        <v>150</v>
      </c>
      <c r="F512" s="15">
        <v>150</v>
      </c>
      <c r="G512" s="15">
        <v>0</v>
      </c>
      <c r="H512" s="10">
        <v>0</v>
      </c>
      <c r="I512" s="10">
        <v>0</v>
      </c>
      <c r="J512" s="10">
        <v>0</v>
      </c>
      <c r="K512" s="10">
        <v>0</v>
      </c>
      <c r="L512" s="10">
        <v>0</v>
      </c>
      <c r="M512" s="142"/>
      <c r="N512" s="111"/>
      <c r="O512" s="111"/>
    </row>
    <row r="513" spans="1:15" s="63" customFormat="1" ht="16.5" customHeight="1" x14ac:dyDescent="0.25">
      <c r="A513" s="118"/>
      <c r="B513" s="153"/>
      <c r="C513" s="42"/>
      <c r="D513" s="88" t="s">
        <v>12</v>
      </c>
      <c r="E513" s="10"/>
      <c r="F513" s="15"/>
      <c r="G513" s="15"/>
      <c r="H513" s="10"/>
      <c r="I513" s="10"/>
      <c r="J513" s="10"/>
      <c r="K513" s="10"/>
      <c r="L513" s="10"/>
      <c r="M513" s="143"/>
      <c r="N513" s="111"/>
      <c r="O513" s="111"/>
    </row>
    <row r="514" spans="1:15" s="63" customFormat="1" ht="15" customHeight="1" x14ac:dyDescent="0.25">
      <c r="A514" s="116" t="s">
        <v>183</v>
      </c>
      <c r="B514" s="151" t="s">
        <v>210</v>
      </c>
      <c r="C514" s="42"/>
      <c r="D514" s="88" t="s">
        <v>8</v>
      </c>
      <c r="E514" s="10">
        <f>SUM(F514:L514)</f>
        <v>990</v>
      </c>
      <c r="F514" s="15">
        <f>SUM(F515:F518)</f>
        <v>0</v>
      </c>
      <c r="G514" s="15">
        <f>SUM(G515:G518)</f>
        <v>990</v>
      </c>
      <c r="H514" s="10">
        <f>SUM(H515:H518)</f>
        <v>0</v>
      </c>
      <c r="I514" s="10">
        <f>SUM(I515:I518)</f>
        <v>0</v>
      </c>
      <c r="J514" s="10">
        <f>SUM(J515:J518)</f>
        <v>0</v>
      </c>
      <c r="K514" s="10">
        <v>0</v>
      </c>
      <c r="L514" s="10">
        <v>0</v>
      </c>
      <c r="M514" s="141" t="s">
        <v>169</v>
      </c>
      <c r="N514" s="111" t="s">
        <v>26</v>
      </c>
      <c r="O514" s="111" t="s">
        <v>62</v>
      </c>
    </row>
    <row r="515" spans="1:15" s="63" customFormat="1" ht="15" customHeight="1" x14ac:dyDescent="0.25">
      <c r="A515" s="117"/>
      <c r="B515" s="152"/>
      <c r="C515" s="42"/>
      <c r="D515" s="88" t="s">
        <v>9</v>
      </c>
      <c r="E515" s="10"/>
      <c r="F515" s="15"/>
      <c r="G515" s="54"/>
      <c r="H515" s="10"/>
      <c r="I515" s="10"/>
      <c r="J515" s="10"/>
      <c r="K515" s="10"/>
      <c r="L515" s="10"/>
      <c r="M515" s="142"/>
      <c r="N515" s="111"/>
      <c r="O515" s="111"/>
    </row>
    <row r="516" spans="1:15" s="63" customFormat="1" ht="15" customHeight="1" x14ac:dyDescent="0.25">
      <c r="A516" s="117"/>
      <c r="B516" s="152"/>
      <c r="C516" s="42"/>
      <c r="D516" s="88" t="s">
        <v>10</v>
      </c>
      <c r="E516" s="10">
        <f>SUM(F516:L516)</f>
        <v>0</v>
      </c>
      <c r="F516" s="15">
        <v>0</v>
      </c>
      <c r="G516" s="15">
        <v>0</v>
      </c>
      <c r="H516" s="10">
        <v>0</v>
      </c>
      <c r="I516" s="10">
        <v>0</v>
      </c>
      <c r="J516" s="10">
        <v>0</v>
      </c>
      <c r="K516" s="10">
        <v>0</v>
      </c>
      <c r="L516" s="10">
        <v>0</v>
      </c>
      <c r="M516" s="142"/>
      <c r="N516" s="111"/>
      <c r="O516" s="111"/>
    </row>
    <row r="517" spans="1:15" s="63" customFormat="1" ht="15" customHeight="1" x14ac:dyDescent="0.25">
      <c r="A517" s="117"/>
      <c r="B517" s="152"/>
      <c r="C517" s="42" t="s">
        <v>170</v>
      </c>
      <c r="D517" s="88" t="s">
        <v>11</v>
      </c>
      <c r="E517" s="10">
        <f>SUM(F517:L517)</f>
        <v>990</v>
      </c>
      <c r="F517" s="15">
        <v>0</v>
      </c>
      <c r="G517" s="15">
        <v>990</v>
      </c>
      <c r="H517" s="10">
        <v>0</v>
      </c>
      <c r="I517" s="10">
        <v>0</v>
      </c>
      <c r="J517" s="10">
        <v>0</v>
      </c>
      <c r="K517" s="10">
        <v>0</v>
      </c>
      <c r="L517" s="10">
        <v>0</v>
      </c>
      <c r="M517" s="142"/>
      <c r="N517" s="111"/>
      <c r="O517" s="111"/>
    </row>
    <row r="518" spans="1:15" s="63" customFormat="1" ht="15" customHeight="1" x14ac:dyDescent="0.25">
      <c r="A518" s="118"/>
      <c r="B518" s="153"/>
      <c r="C518" s="42"/>
      <c r="D518" s="88" t="s">
        <v>12</v>
      </c>
      <c r="E518" s="10"/>
      <c r="F518" s="15"/>
      <c r="G518" s="15"/>
      <c r="H518" s="10"/>
      <c r="I518" s="10"/>
      <c r="J518" s="10"/>
      <c r="K518" s="10"/>
      <c r="L518" s="10"/>
      <c r="M518" s="143"/>
      <c r="N518" s="111"/>
      <c r="O518" s="111"/>
    </row>
    <row r="519" spans="1:15" s="63" customFormat="1" ht="15" customHeight="1" x14ac:dyDescent="0.25">
      <c r="A519" s="116" t="s">
        <v>187</v>
      </c>
      <c r="B519" s="151" t="s">
        <v>178</v>
      </c>
      <c r="C519" s="42"/>
      <c r="D519" s="88" t="s">
        <v>8</v>
      </c>
      <c r="E519" s="10">
        <f>SUM(F519:L519)</f>
        <v>199.62768</v>
      </c>
      <c r="F519" s="15">
        <f>SUM(F520:F523)</f>
        <v>0</v>
      </c>
      <c r="G519" s="15">
        <f>SUM(G520:G523)</f>
        <v>199.62768</v>
      </c>
      <c r="H519" s="10">
        <f>SUM(H520:H523)</f>
        <v>0</v>
      </c>
      <c r="I519" s="10">
        <f>SUM(I520:I523)</f>
        <v>0</v>
      </c>
      <c r="J519" s="10">
        <f>SUM(J520:J523)</f>
        <v>0</v>
      </c>
      <c r="K519" s="10">
        <v>0</v>
      </c>
      <c r="L519" s="10">
        <v>0</v>
      </c>
      <c r="M519" s="141" t="s">
        <v>14</v>
      </c>
      <c r="N519" s="111" t="s">
        <v>26</v>
      </c>
      <c r="O519" s="111" t="s">
        <v>62</v>
      </c>
    </row>
    <row r="520" spans="1:15" s="63" customFormat="1" ht="15" customHeight="1" x14ac:dyDescent="0.25">
      <c r="A520" s="117"/>
      <c r="B520" s="152"/>
      <c r="C520" s="42"/>
      <c r="D520" s="88" t="s">
        <v>9</v>
      </c>
      <c r="E520" s="10"/>
      <c r="F520" s="15"/>
      <c r="G520" s="15"/>
      <c r="H520" s="10"/>
      <c r="I520" s="10"/>
      <c r="J520" s="10"/>
      <c r="K520" s="10"/>
      <c r="L520" s="10"/>
      <c r="M520" s="142"/>
      <c r="N520" s="111"/>
      <c r="O520" s="111"/>
    </row>
    <row r="521" spans="1:15" s="63" customFormat="1" ht="15" customHeight="1" x14ac:dyDescent="0.25">
      <c r="A521" s="117"/>
      <c r="B521" s="152"/>
      <c r="C521" s="42"/>
      <c r="D521" s="88" t="s">
        <v>10</v>
      </c>
      <c r="E521" s="10">
        <f>SUM(F521:L521)</f>
        <v>0</v>
      </c>
      <c r="F521" s="15">
        <v>0</v>
      </c>
      <c r="G521" s="15">
        <v>0</v>
      </c>
      <c r="H521" s="10">
        <v>0</v>
      </c>
      <c r="I521" s="10">
        <v>0</v>
      </c>
      <c r="J521" s="10">
        <v>0</v>
      </c>
      <c r="K521" s="10">
        <v>0</v>
      </c>
      <c r="L521" s="10">
        <v>0</v>
      </c>
      <c r="M521" s="142"/>
      <c r="N521" s="111"/>
      <c r="O521" s="111"/>
    </row>
    <row r="522" spans="1:15" s="63" customFormat="1" ht="15" customHeight="1" x14ac:dyDescent="0.25">
      <c r="A522" s="117"/>
      <c r="B522" s="152"/>
      <c r="C522" s="42" t="s">
        <v>179</v>
      </c>
      <c r="D522" s="88" t="s">
        <v>11</v>
      </c>
      <c r="E522" s="10">
        <f>SUM(F522:L522)</f>
        <v>199.62768</v>
      </c>
      <c r="F522" s="15">
        <v>0</v>
      </c>
      <c r="G522" s="15">
        <v>199.62768</v>
      </c>
      <c r="H522" s="10">
        <v>0</v>
      </c>
      <c r="I522" s="10">
        <v>0</v>
      </c>
      <c r="J522" s="10">
        <v>0</v>
      </c>
      <c r="K522" s="10">
        <v>0</v>
      </c>
      <c r="L522" s="10">
        <v>0</v>
      </c>
      <c r="M522" s="142"/>
      <c r="N522" s="111"/>
      <c r="O522" s="111"/>
    </row>
    <row r="523" spans="1:15" s="63" customFormat="1" ht="15" customHeight="1" x14ac:dyDescent="0.25">
      <c r="A523" s="118"/>
      <c r="B523" s="153"/>
      <c r="C523" s="42"/>
      <c r="D523" s="88" t="s">
        <v>12</v>
      </c>
      <c r="E523" s="10"/>
      <c r="F523" s="15"/>
      <c r="G523" s="15"/>
      <c r="H523" s="10"/>
      <c r="I523" s="10"/>
      <c r="J523" s="10"/>
      <c r="K523" s="10"/>
      <c r="L523" s="10"/>
      <c r="M523" s="143"/>
      <c r="N523" s="111"/>
      <c r="O523" s="111"/>
    </row>
    <row r="524" spans="1:15" s="63" customFormat="1" ht="15.75" customHeight="1" x14ac:dyDescent="0.25">
      <c r="A524" s="116" t="s">
        <v>191</v>
      </c>
      <c r="B524" s="151" t="s">
        <v>180</v>
      </c>
      <c r="C524" s="42"/>
      <c r="D524" s="88" t="s">
        <v>8</v>
      </c>
      <c r="E524" s="10">
        <f>SUM(F524:L524)</f>
        <v>164.5</v>
      </c>
      <c r="F524" s="15">
        <f>SUM(F525:F528)</f>
        <v>0</v>
      </c>
      <c r="G524" s="15">
        <f>SUM(G525:G528)</f>
        <v>164.5</v>
      </c>
      <c r="H524" s="10">
        <f>SUM(H525:H528)</f>
        <v>0</v>
      </c>
      <c r="I524" s="10">
        <f>SUM(I525:I528)</f>
        <v>0</v>
      </c>
      <c r="J524" s="10">
        <f>SUM(J525:J528)</f>
        <v>0</v>
      </c>
      <c r="K524" s="10">
        <v>0</v>
      </c>
      <c r="L524" s="10">
        <v>0</v>
      </c>
      <c r="M524" s="141" t="s">
        <v>14</v>
      </c>
      <c r="N524" s="111" t="s">
        <v>26</v>
      </c>
      <c r="O524" s="111" t="s">
        <v>62</v>
      </c>
    </row>
    <row r="525" spans="1:15" s="63" customFormat="1" ht="15.75" customHeight="1" x14ac:dyDescent="0.25">
      <c r="A525" s="117"/>
      <c r="B525" s="152"/>
      <c r="C525" s="42"/>
      <c r="D525" s="88" t="s">
        <v>9</v>
      </c>
      <c r="E525" s="10"/>
      <c r="F525" s="15"/>
      <c r="G525" s="15"/>
      <c r="H525" s="10"/>
      <c r="I525" s="10"/>
      <c r="J525" s="10"/>
      <c r="K525" s="10"/>
      <c r="L525" s="10"/>
      <c r="M525" s="142"/>
      <c r="N525" s="111"/>
      <c r="O525" s="111"/>
    </row>
    <row r="526" spans="1:15" s="63" customFormat="1" ht="15.75" customHeight="1" x14ac:dyDescent="0.25">
      <c r="A526" s="117"/>
      <c r="B526" s="152"/>
      <c r="C526" s="42"/>
      <c r="D526" s="88" t="s">
        <v>10</v>
      </c>
      <c r="E526" s="10">
        <f>SUM(F526:L526)</f>
        <v>0</v>
      </c>
      <c r="F526" s="15">
        <v>0</v>
      </c>
      <c r="G526" s="15">
        <v>0</v>
      </c>
      <c r="H526" s="10">
        <v>0</v>
      </c>
      <c r="I526" s="10">
        <v>0</v>
      </c>
      <c r="J526" s="10">
        <v>0</v>
      </c>
      <c r="K526" s="10">
        <v>0</v>
      </c>
      <c r="L526" s="10">
        <v>0</v>
      </c>
      <c r="M526" s="142"/>
      <c r="N526" s="111"/>
      <c r="O526" s="111"/>
    </row>
    <row r="527" spans="1:15" s="63" customFormat="1" ht="15.75" customHeight="1" x14ac:dyDescent="0.25">
      <c r="A527" s="117"/>
      <c r="B527" s="152"/>
      <c r="C527" s="42" t="s">
        <v>184</v>
      </c>
      <c r="D527" s="88" t="s">
        <v>11</v>
      </c>
      <c r="E527" s="10">
        <f>SUM(F527:L527)</f>
        <v>164.5</v>
      </c>
      <c r="F527" s="15">
        <v>0</v>
      </c>
      <c r="G527" s="15">
        <v>164.5</v>
      </c>
      <c r="H527" s="10">
        <v>0</v>
      </c>
      <c r="I527" s="10">
        <v>0</v>
      </c>
      <c r="J527" s="10">
        <v>0</v>
      </c>
      <c r="K527" s="10">
        <v>0</v>
      </c>
      <c r="L527" s="10">
        <v>0</v>
      </c>
      <c r="M527" s="142"/>
      <c r="N527" s="111"/>
      <c r="O527" s="111"/>
    </row>
    <row r="528" spans="1:15" s="63" customFormat="1" ht="15.75" customHeight="1" x14ac:dyDescent="0.25">
      <c r="A528" s="118"/>
      <c r="B528" s="153"/>
      <c r="C528" s="42"/>
      <c r="D528" s="88" t="s">
        <v>12</v>
      </c>
      <c r="E528" s="10"/>
      <c r="F528" s="15"/>
      <c r="G528" s="15"/>
      <c r="H528" s="10"/>
      <c r="I528" s="10"/>
      <c r="J528" s="10"/>
      <c r="K528" s="10"/>
      <c r="L528" s="10"/>
      <c r="M528" s="143"/>
      <c r="N528" s="111"/>
      <c r="O528" s="111"/>
    </row>
    <row r="529" spans="1:15" s="63" customFormat="1" ht="15.75" customHeight="1" x14ac:dyDescent="0.25">
      <c r="A529" s="116" t="s">
        <v>192</v>
      </c>
      <c r="B529" s="151" t="s">
        <v>185</v>
      </c>
      <c r="C529" s="87"/>
      <c r="D529" s="88" t="s">
        <v>8</v>
      </c>
      <c r="E529" s="10">
        <f>SUM(F529:L529)</f>
        <v>72.02</v>
      </c>
      <c r="F529" s="15">
        <f>SUM(F530:F533)</f>
        <v>0</v>
      </c>
      <c r="G529" s="15">
        <f>SUM(G530:G533)</f>
        <v>72.02</v>
      </c>
      <c r="H529" s="10">
        <f>SUM(H530:H533)</f>
        <v>0</v>
      </c>
      <c r="I529" s="10">
        <f>SUM(I530:I533)</f>
        <v>0</v>
      </c>
      <c r="J529" s="10">
        <f>SUM(J530:J533)</f>
        <v>0</v>
      </c>
      <c r="K529" s="10">
        <v>0</v>
      </c>
      <c r="L529" s="10">
        <v>0</v>
      </c>
      <c r="M529" s="141" t="s">
        <v>14</v>
      </c>
      <c r="N529" s="111" t="s">
        <v>26</v>
      </c>
      <c r="O529" s="111" t="s">
        <v>62</v>
      </c>
    </row>
    <row r="530" spans="1:15" s="63" customFormat="1" ht="15.75" customHeight="1" x14ac:dyDescent="0.25">
      <c r="A530" s="117"/>
      <c r="B530" s="152"/>
      <c r="C530" s="87"/>
      <c r="D530" s="88" t="s">
        <v>9</v>
      </c>
      <c r="E530" s="10"/>
      <c r="F530" s="15"/>
      <c r="G530" s="15"/>
      <c r="H530" s="10"/>
      <c r="I530" s="10"/>
      <c r="J530" s="10"/>
      <c r="K530" s="10"/>
      <c r="L530" s="10"/>
      <c r="M530" s="142"/>
      <c r="N530" s="111"/>
      <c r="O530" s="111"/>
    </row>
    <row r="531" spans="1:15" s="63" customFormat="1" ht="15.75" customHeight="1" x14ac:dyDescent="0.25">
      <c r="A531" s="117"/>
      <c r="B531" s="152"/>
      <c r="C531" s="87"/>
      <c r="D531" s="88" t="s">
        <v>10</v>
      </c>
      <c r="E531" s="10">
        <f>SUM(F531:L531)</f>
        <v>0</v>
      </c>
      <c r="F531" s="15">
        <v>0</v>
      </c>
      <c r="G531" s="15">
        <v>0</v>
      </c>
      <c r="H531" s="10">
        <v>0</v>
      </c>
      <c r="I531" s="10">
        <v>0</v>
      </c>
      <c r="J531" s="10">
        <v>0</v>
      </c>
      <c r="K531" s="10">
        <v>0</v>
      </c>
      <c r="L531" s="10">
        <v>0</v>
      </c>
      <c r="M531" s="142"/>
      <c r="N531" s="111"/>
      <c r="O531" s="111"/>
    </row>
    <row r="532" spans="1:15" s="63" customFormat="1" ht="15.75" customHeight="1" x14ac:dyDescent="0.25">
      <c r="A532" s="117"/>
      <c r="B532" s="152"/>
      <c r="C532" s="87" t="s">
        <v>186</v>
      </c>
      <c r="D532" s="88" t="s">
        <v>11</v>
      </c>
      <c r="E532" s="10">
        <f>SUM(F532:L532)</f>
        <v>72.02</v>
      </c>
      <c r="F532" s="15">
        <v>0</v>
      </c>
      <c r="G532" s="15">
        <v>72.02</v>
      </c>
      <c r="H532" s="10">
        <v>0</v>
      </c>
      <c r="I532" s="10">
        <v>0</v>
      </c>
      <c r="J532" s="10">
        <v>0</v>
      </c>
      <c r="K532" s="10">
        <v>0</v>
      </c>
      <c r="L532" s="10">
        <v>0</v>
      </c>
      <c r="M532" s="142"/>
      <c r="N532" s="111"/>
      <c r="O532" s="111"/>
    </row>
    <row r="533" spans="1:15" s="63" customFormat="1" ht="15.75" customHeight="1" x14ac:dyDescent="0.25">
      <c r="A533" s="118"/>
      <c r="B533" s="153"/>
      <c r="C533" s="87"/>
      <c r="D533" s="88" t="s">
        <v>12</v>
      </c>
      <c r="E533" s="10"/>
      <c r="F533" s="15"/>
      <c r="G533" s="15"/>
      <c r="H533" s="10"/>
      <c r="I533" s="10"/>
      <c r="J533" s="10"/>
      <c r="K533" s="10"/>
      <c r="L533" s="10"/>
      <c r="M533" s="143"/>
      <c r="N533" s="111"/>
      <c r="O533" s="111"/>
    </row>
    <row r="534" spans="1:15" s="63" customFormat="1" ht="15.75" customHeight="1" x14ac:dyDescent="0.25">
      <c r="A534" s="116" t="s">
        <v>201</v>
      </c>
      <c r="B534" s="151" t="s">
        <v>189</v>
      </c>
      <c r="C534" s="87"/>
      <c r="D534" s="88" t="s">
        <v>8</v>
      </c>
      <c r="E534" s="10">
        <f>SUM(F534:L534)</f>
        <v>600</v>
      </c>
      <c r="F534" s="15">
        <f t="shared" ref="F534:L534" si="107">SUM(F535:F538)</f>
        <v>0</v>
      </c>
      <c r="G534" s="15">
        <f t="shared" si="107"/>
        <v>400</v>
      </c>
      <c r="H534" s="10">
        <f t="shared" si="107"/>
        <v>200</v>
      </c>
      <c r="I534" s="10">
        <f t="shared" si="107"/>
        <v>0</v>
      </c>
      <c r="J534" s="10">
        <f t="shared" si="107"/>
        <v>0</v>
      </c>
      <c r="K534" s="10">
        <f t="shared" si="107"/>
        <v>0</v>
      </c>
      <c r="L534" s="10">
        <f t="shared" si="107"/>
        <v>0</v>
      </c>
      <c r="M534" s="141" t="s">
        <v>14</v>
      </c>
      <c r="N534" s="111" t="s">
        <v>26</v>
      </c>
      <c r="O534" s="111" t="s">
        <v>62</v>
      </c>
    </row>
    <row r="535" spans="1:15" s="63" customFormat="1" ht="15.75" customHeight="1" x14ac:dyDescent="0.25">
      <c r="A535" s="117"/>
      <c r="B535" s="152"/>
      <c r="C535" s="87"/>
      <c r="D535" s="88" t="s">
        <v>9</v>
      </c>
      <c r="E535" s="10"/>
      <c r="F535" s="15"/>
      <c r="G535" s="15"/>
      <c r="H535" s="10"/>
      <c r="I535" s="10"/>
      <c r="J535" s="10"/>
      <c r="K535" s="10"/>
      <c r="L535" s="10"/>
      <c r="M535" s="142"/>
      <c r="N535" s="111"/>
      <c r="O535" s="111"/>
    </row>
    <row r="536" spans="1:15" s="63" customFormat="1" ht="15.75" customHeight="1" x14ac:dyDescent="0.25">
      <c r="A536" s="117"/>
      <c r="B536" s="152"/>
      <c r="C536" s="87"/>
      <c r="D536" s="88" t="s">
        <v>10</v>
      </c>
      <c r="E536" s="10">
        <f>SUM(F536:L536)</f>
        <v>0</v>
      </c>
      <c r="F536" s="15">
        <v>0</v>
      </c>
      <c r="G536" s="15">
        <v>0</v>
      </c>
      <c r="H536" s="10">
        <v>0</v>
      </c>
      <c r="I536" s="10">
        <v>0</v>
      </c>
      <c r="J536" s="10">
        <v>0</v>
      </c>
      <c r="K536" s="10">
        <v>0</v>
      </c>
      <c r="L536" s="10">
        <v>0</v>
      </c>
      <c r="M536" s="142"/>
      <c r="N536" s="111"/>
      <c r="O536" s="111"/>
    </row>
    <row r="537" spans="1:15" s="63" customFormat="1" ht="15.75" customHeight="1" x14ac:dyDescent="0.25">
      <c r="A537" s="117"/>
      <c r="B537" s="152"/>
      <c r="C537" s="87" t="s">
        <v>188</v>
      </c>
      <c r="D537" s="88" t="s">
        <v>11</v>
      </c>
      <c r="E537" s="10">
        <f>SUM(F537:L537)</f>
        <v>600</v>
      </c>
      <c r="F537" s="15">
        <v>0</v>
      </c>
      <c r="G537" s="15">
        <v>400</v>
      </c>
      <c r="H537" s="10">
        <v>200</v>
      </c>
      <c r="I537" s="10">
        <v>0</v>
      </c>
      <c r="J537" s="10">
        <v>0</v>
      </c>
      <c r="K537" s="10">
        <v>0</v>
      </c>
      <c r="L537" s="10">
        <v>0</v>
      </c>
      <c r="M537" s="142"/>
      <c r="N537" s="111"/>
      <c r="O537" s="111"/>
    </row>
    <row r="538" spans="1:15" s="63" customFormat="1" ht="15.75" customHeight="1" x14ac:dyDescent="0.25">
      <c r="A538" s="118"/>
      <c r="B538" s="153"/>
      <c r="C538" s="87"/>
      <c r="D538" s="88" t="s">
        <v>12</v>
      </c>
      <c r="E538" s="10"/>
      <c r="F538" s="15"/>
      <c r="G538" s="15"/>
      <c r="H538" s="10"/>
      <c r="I538" s="10"/>
      <c r="J538" s="10"/>
      <c r="K538" s="10"/>
      <c r="L538" s="10"/>
      <c r="M538" s="143"/>
      <c r="N538" s="111"/>
      <c r="O538" s="111"/>
    </row>
    <row r="539" spans="1:15" s="63" customFormat="1" ht="16.5" customHeight="1" x14ac:dyDescent="0.25">
      <c r="A539" s="116" t="s">
        <v>202</v>
      </c>
      <c r="B539" s="151" t="s">
        <v>322</v>
      </c>
      <c r="C539" s="87"/>
      <c r="D539" s="88" t="s">
        <v>8</v>
      </c>
      <c r="E539" s="10">
        <f>SUM(F539:L539)</f>
        <v>127.98</v>
      </c>
      <c r="F539" s="15">
        <f t="shared" ref="F539:L539" si="108">SUM(F540:F543)</f>
        <v>0</v>
      </c>
      <c r="G539" s="15">
        <f t="shared" si="108"/>
        <v>127.98</v>
      </c>
      <c r="H539" s="10">
        <f t="shared" si="108"/>
        <v>0</v>
      </c>
      <c r="I539" s="10">
        <f t="shared" si="108"/>
        <v>0</v>
      </c>
      <c r="J539" s="10">
        <f t="shared" si="108"/>
        <v>0</v>
      </c>
      <c r="K539" s="10">
        <f t="shared" si="108"/>
        <v>0</v>
      </c>
      <c r="L539" s="10">
        <f t="shared" si="108"/>
        <v>0</v>
      </c>
      <c r="M539" s="141" t="s">
        <v>14</v>
      </c>
      <c r="N539" s="111" t="s">
        <v>26</v>
      </c>
      <c r="O539" s="111" t="s">
        <v>62</v>
      </c>
    </row>
    <row r="540" spans="1:15" s="63" customFormat="1" ht="16.5" customHeight="1" x14ac:dyDescent="0.25">
      <c r="A540" s="117"/>
      <c r="B540" s="152"/>
      <c r="C540" s="87"/>
      <c r="D540" s="88" t="s">
        <v>9</v>
      </c>
      <c r="E540" s="10"/>
      <c r="F540" s="15"/>
      <c r="G540" s="15"/>
      <c r="H540" s="10"/>
      <c r="I540" s="10"/>
      <c r="J540" s="10"/>
      <c r="K540" s="10"/>
      <c r="L540" s="10"/>
      <c r="M540" s="142"/>
      <c r="N540" s="111"/>
      <c r="O540" s="111"/>
    </row>
    <row r="541" spans="1:15" s="63" customFormat="1" ht="16.5" customHeight="1" x14ac:dyDescent="0.25">
      <c r="A541" s="117"/>
      <c r="B541" s="152"/>
      <c r="C541" s="87"/>
      <c r="D541" s="88" t="s">
        <v>10</v>
      </c>
      <c r="E541" s="10">
        <f>SUM(F541:L541)</f>
        <v>0</v>
      </c>
      <c r="F541" s="15">
        <v>0</v>
      </c>
      <c r="G541" s="15">
        <v>0</v>
      </c>
      <c r="H541" s="10">
        <v>0</v>
      </c>
      <c r="I541" s="10">
        <v>0</v>
      </c>
      <c r="J541" s="10">
        <v>0</v>
      </c>
      <c r="K541" s="10">
        <v>0</v>
      </c>
      <c r="L541" s="10">
        <v>0</v>
      </c>
      <c r="M541" s="142"/>
      <c r="N541" s="111"/>
      <c r="O541" s="111"/>
    </row>
    <row r="542" spans="1:15" s="63" customFormat="1" ht="16.5" customHeight="1" x14ac:dyDescent="0.25">
      <c r="A542" s="117"/>
      <c r="B542" s="152"/>
      <c r="C542" s="87" t="s">
        <v>323</v>
      </c>
      <c r="D542" s="88" t="s">
        <v>11</v>
      </c>
      <c r="E542" s="10">
        <f>SUM(F542:L542)</f>
        <v>127.98</v>
      </c>
      <c r="F542" s="15">
        <v>0</v>
      </c>
      <c r="G542" s="15">
        <v>127.98</v>
      </c>
      <c r="H542" s="10">
        <v>0</v>
      </c>
      <c r="I542" s="10">
        <v>0</v>
      </c>
      <c r="J542" s="10">
        <v>0</v>
      </c>
      <c r="K542" s="10">
        <v>0</v>
      </c>
      <c r="L542" s="10">
        <v>0</v>
      </c>
      <c r="M542" s="142"/>
      <c r="N542" s="111"/>
      <c r="O542" s="111"/>
    </row>
    <row r="543" spans="1:15" s="63" customFormat="1" ht="16.5" customHeight="1" x14ac:dyDescent="0.25">
      <c r="A543" s="118"/>
      <c r="B543" s="153"/>
      <c r="C543" s="87"/>
      <c r="D543" s="88" t="s">
        <v>12</v>
      </c>
      <c r="E543" s="10"/>
      <c r="F543" s="15"/>
      <c r="G543" s="15"/>
      <c r="H543" s="10"/>
      <c r="I543" s="10"/>
      <c r="J543" s="10"/>
      <c r="K543" s="10"/>
      <c r="L543" s="10"/>
      <c r="M543" s="143"/>
      <c r="N543" s="111"/>
      <c r="O543" s="111"/>
    </row>
    <row r="544" spans="1:15" s="63" customFormat="1" ht="16.5" customHeight="1" x14ac:dyDescent="0.25">
      <c r="A544" s="116" t="s">
        <v>203</v>
      </c>
      <c r="B544" s="151" t="s">
        <v>267</v>
      </c>
      <c r="C544" s="87"/>
      <c r="D544" s="88" t="s">
        <v>8</v>
      </c>
      <c r="E544" s="10">
        <f>SUM(F544:L544)</f>
        <v>35.372</v>
      </c>
      <c r="F544" s="15">
        <f t="shared" ref="F544:L544" si="109">SUM(F545:F548)</f>
        <v>0</v>
      </c>
      <c r="G544" s="15">
        <f t="shared" si="109"/>
        <v>35.372</v>
      </c>
      <c r="H544" s="10">
        <f t="shared" si="109"/>
        <v>0</v>
      </c>
      <c r="I544" s="10">
        <f t="shared" si="109"/>
        <v>0</v>
      </c>
      <c r="J544" s="10">
        <f t="shared" si="109"/>
        <v>0</v>
      </c>
      <c r="K544" s="10">
        <f t="shared" si="109"/>
        <v>0</v>
      </c>
      <c r="L544" s="10">
        <f t="shared" si="109"/>
        <v>0</v>
      </c>
      <c r="M544" s="141" t="s">
        <v>14</v>
      </c>
      <c r="N544" s="111" t="s">
        <v>26</v>
      </c>
      <c r="O544" s="111" t="s">
        <v>62</v>
      </c>
    </row>
    <row r="545" spans="1:15" s="63" customFormat="1" ht="16.5" customHeight="1" x14ac:dyDescent="0.25">
      <c r="A545" s="117"/>
      <c r="B545" s="152"/>
      <c r="C545" s="87"/>
      <c r="D545" s="88" t="s">
        <v>9</v>
      </c>
      <c r="E545" s="10"/>
      <c r="F545" s="15"/>
      <c r="G545" s="15"/>
      <c r="H545" s="10"/>
      <c r="I545" s="10"/>
      <c r="J545" s="10"/>
      <c r="K545" s="10"/>
      <c r="L545" s="10"/>
      <c r="M545" s="142"/>
      <c r="N545" s="111"/>
      <c r="O545" s="111"/>
    </row>
    <row r="546" spans="1:15" s="63" customFormat="1" ht="16.5" customHeight="1" x14ac:dyDescent="0.25">
      <c r="A546" s="117"/>
      <c r="B546" s="152"/>
      <c r="C546" s="87"/>
      <c r="D546" s="88" t="s">
        <v>10</v>
      </c>
      <c r="E546" s="10">
        <f>SUM(F546:L546)</f>
        <v>0</v>
      </c>
      <c r="F546" s="15">
        <v>0</v>
      </c>
      <c r="G546" s="15">
        <v>0</v>
      </c>
      <c r="H546" s="10">
        <v>0</v>
      </c>
      <c r="I546" s="10">
        <v>0</v>
      </c>
      <c r="J546" s="10">
        <v>0</v>
      </c>
      <c r="K546" s="10">
        <v>0</v>
      </c>
      <c r="L546" s="10">
        <v>0</v>
      </c>
      <c r="M546" s="142"/>
      <c r="N546" s="111"/>
      <c r="O546" s="111"/>
    </row>
    <row r="547" spans="1:15" s="63" customFormat="1" ht="16.5" customHeight="1" x14ac:dyDescent="0.25">
      <c r="A547" s="117"/>
      <c r="B547" s="152"/>
      <c r="C547" s="87" t="s">
        <v>296</v>
      </c>
      <c r="D547" s="88" t="s">
        <v>11</v>
      </c>
      <c r="E547" s="10">
        <f>SUM(F547:L547)</f>
        <v>35.372</v>
      </c>
      <c r="F547" s="15">
        <v>0</v>
      </c>
      <c r="G547" s="15">
        <v>35.372</v>
      </c>
      <c r="H547" s="10">
        <v>0</v>
      </c>
      <c r="I547" s="10">
        <v>0</v>
      </c>
      <c r="J547" s="10">
        <v>0</v>
      </c>
      <c r="K547" s="10">
        <v>0</v>
      </c>
      <c r="L547" s="10">
        <v>0</v>
      </c>
      <c r="M547" s="142"/>
      <c r="N547" s="111"/>
      <c r="O547" s="111"/>
    </row>
    <row r="548" spans="1:15" s="63" customFormat="1" ht="16.5" customHeight="1" x14ac:dyDescent="0.25">
      <c r="A548" s="118"/>
      <c r="B548" s="153"/>
      <c r="C548" s="87"/>
      <c r="D548" s="88" t="s">
        <v>12</v>
      </c>
      <c r="E548" s="10"/>
      <c r="F548" s="15"/>
      <c r="G548" s="15"/>
      <c r="H548" s="10"/>
      <c r="I548" s="10"/>
      <c r="J548" s="10"/>
      <c r="K548" s="10"/>
      <c r="L548" s="10"/>
      <c r="M548" s="143"/>
      <c r="N548" s="111"/>
      <c r="O548" s="111"/>
    </row>
    <row r="549" spans="1:15" s="63" customFormat="1" ht="16.5" customHeight="1" x14ac:dyDescent="0.25">
      <c r="A549" s="116" t="s">
        <v>265</v>
      </c>
      <c r="B549" s="151" t="s">
        <v>272</v>
      </c>
      <c r="C549" s="87"/>
      <c r="D549" s="88" t="s">
        <v>8</v>
      </c>
      <c r="E549" s="10">
        <f>SUM(F549:L549)</f>
        <v>200</v>
      </c>
      <c r="F549" s="15">
        <f t="shared" ref="F549:L549" si="110">SUM(F550:F553)</f>
        <v>0</v>
      </c>
      <c r="G549" s="15">
        <f t="shared" si="110"/>
        <v>0</v>
      </c>
      <c r="H549" s="10">
        <f t="shared" si="110"/>
        <v>200</v>
      </c>
      <c r="I549" s="10">
        <f t="shared" si="110"/>
        <v>0</v>
      </c>
      <c r="J549" s="10">
        <f t="shared" si="110"/>
        <v>0</v>
      </c>
      <c r="K549" s="10">
        <f t="shared" si="110"/>
        <v>0</v>
      </c>
      <c r="L549" s="10">
        <f t="shared" si="110"/>
        <v>0</v>
      </c>
      <c r="M549" s="141" t="s">
        <v>14</v>
      </c>
      <c r="N549" s="111" t="s">
        <v>26</v>
      </c>
      <c r="O549" s="111" t="s">
        <v>62</v>
      </c>
    </row>
    <row r="550" spans="1:15" s="63" customFormat="1" ht="16.5" customHeight="1" x14ac:dyDescent="0.25">
      <c r="A550" s="117"/>
      <c r="B550" s="152"/>
      <c r="C550" s="87"/>
      <c r="D550" s="88" t="s">
        <v>9</v>
      </c>
      <c r="E550" s="10"/>
      <c r="F550" s="15"/>
      <c r="G550" s="15"/>
      <c r="H550" s="10"/>
      <c r="I550" s="10"/>
      <c r="J550" s="10"/>
      <c r="K550" s="10"/>
      <c r="L550" s="10"/>
      <c r="M550" s="142"/>
      <c r="N550" s="111"/>
      <c r="O550" s="111"/>
    </row>
    <row r="551" spans="1:15" s="63" customFormat="1" ht="16.5" customHeight="1" x14ac:dyDescent="0.25">
      <c r="A551" s="117"/>
      <c r="B551" s="152"/>
      <c r="C551" s="87"/>
      <c r="D551" s="88" t="s">
        <v>10</v>
      </c>
      <c r="E551" s="10">
        <f>SUM(F551:L551)</f>
        <v>0</v>
      </c>
      <c r="F551" s="15">
        <v>0</v>
      </c>
      <c r="G551" s="15">
        <v>0</v>
      </c>
      <c r="H551" s="10">
        <v>0</v>
      </c>
      <c r="I551" s="10">
        <v>0</v>
      </c>
      <c r="J551" s="10">
        <v>0</v>
      </c>
      <c r="K551" s="10">
        <v>0</v>
      </c>
      <c r="L551" s="10">
        <v>0</v>
      </c>
      <c r="M551" s="142"/>
      <c r="N551" s="111"/>
      <c r="O551" s="111"/>
    </row>
    <row r="552" spans="1:15" s="63" customFormat="1" ht="16.5" customHeight="1" x14ac:dyDescent="0.25">
      <c r="A552" s="117"/>
      <c r="B552" s="152"/>
      <c r="C552" s="87" t="s">
        <v>271</v>
      </c>
      <c r="D552" s="88" t="s">
        <v>11</v>
      </c>
      <c r="E552" s="10">
        <f>SUM(F552:L552)</f>
        <v>200</v>
      </c>
      <c r="F552" s="15">
        <v>0</v>
      </c>
      <c r="G552" s="15">
        <v>0</v>
      </c>
      <c r="H552" s="10">
        <v>200</v>
      </c>
      <c r="I552" s="10">
        <v>0</v>
      </c>
      <c r="J552" s="10">
        <v>0</v>
      </c>
      <c r="K552" s="10">
        <v>0</v>
      </c>
      <c r="L552" s="10">
        <v>0</v>
      </c>
      <c r="M552" s="142"/>
      <c r="N552" s="111"/>
      <c r="O552" s="111"/>
    </row>
    <row r="553" spans="1:15" s="63" customFormat="1" ht="21.75" customHeight="1" x14ac:dyDescent="0.25">
      <c r="A553" s="118"/>
      <c r="B553" s="153"/>
      <c r="C553" s="87"/>
      <c r="D553" s="88" t="s">
        <v>12</v>
      </c>
      <c r="E553" s="10"/>
      <c r="F553" s="15"/>
      <c r="G553" s="15"/>
      <c r="H553" s="10"/>
      <c r="I553" s="10"/>
      <c r="J553" s="10"/>
      <c r="K553" s="10"/>
      <c r="L553" s="10"/>
      <c r="M553" s="143"/>
      <c r="N553" s="111"/>
      <c r="O553" s="111"/>
    </row>
    <row r="554" spans="1:15" s="63" customFormat="1" ht="16.5" customHeight="1" x14ac:dyDescent="0.25">
      <c r="A554" s="116" t="s">
        <v>270</v>
      </c>
      <c r="B554" s="151" t="s">
        <v>275</v>
      </c>
      <c r="C554" s="87"/>
      <c r="D554" s="88" t="s">
        <v>8</v>
      </c>
      <c r="E554" s="10">
        <f>SUM(F554:L554)</f>
        <v>200</v>
      </c>
      <c r="F554" s="15">
        <f t="shared" ref="F554:L554" si="111">SUM(F555:F558)</f>
        <v>0</v>
      </c>
      <c r="G554" s="15">
        <f t="shared" si="111"/>
        <v>0</v>
      </c>
      <c r="H554" s="10">
        <f t="shared" si="111"/>
        <v>200</v>
      </c>
      <c r="I554" s="10">
        <f t="shared" si="111"/>
        <v>0</v>
      </c>
      <c r="J554" s="10">
        <f t="shared" si="111"/>
        <v>0</v>
      </c>
      <c r="K554" s="10">
        <f t="shared" si="111"/>
        <v>0</v>
      </c>
      <c r="L554" s="10">
        <f t="shared" si="111"/>
        <v>0</v>
      </c>
      <c r="M554" s="141" t="s">
        <v>14</v>
      </c>
      <c r="N554" s="111" t="s">
        <v>26</v>
      </c>
      <c r="O554" s="111" t="s">
        <v>62</v>
      </c>
    </row>
    <row r="555" spans="1:15" s="63" customFormat="1" ht="16.5" customHeight="1" x14ac:dyDescent="0.25">
      <c r="A555" s="117"/>
      <c r="B555" s="152"/>
      <c r="C555" s="87"/>
      <c r="D555" s="88" t="s">
        <v>9</v>
      </c>
      <c r="E555" s="10"/>
      <c r="F555" s="15"/>
      <c r="G555" s="15"/>
      <c r="H555" s="10"/>
      <c r="I555" s="10"/>
      <c r="J555" s="10"/>
      <c r="K555" s="10"/>
      <c r="L555" s="10"/>
      <c r="M555" s="142"/>
      <c r="N555" s="111"/>
      <c r="O555" s="111"/>
    </row>
    <row r="556" spans="1:15" s="63" customFormat="1" ht="16.5" customHeight="1" x14ac:dyDescent="0.25">
      <c r="A556" s="117"/>
      <c r="B556" s="152"/>
      <c r="C556" s="87"/>
      <c r="D556" s="88" t="s">
        <v>10</v>
      </c>
      <c r="E556" s="10">
        <f>SUM(F556:L556)</f>
        <v>0</v>
      </c>
      <c r="F556" s="15">
        <v>0</v>
      </c>
      <c r="G556" s="15">
        <v>0</v>
      </c>
      <c r="H556" s="10">
        <v>0</v>
      </c>
      <c r="I556" s="10">
        <v>0</v>
      </c>
      <c r="J556" s="10">
        <v>0</v>
      </c>
      <c r="K556" s="10">
        <v>0</v>
      </c>
      <c r="L556" s="10">
        <v>0</v>
      </c>
      <c r="M556" s="142"/>
      <c r="N556" s="111"/>
      <c r="O556" s="111"/>
    </row>
    <row r="557" spans="1:15" s="63" customFormat="1" ht="16.5" customHeight="1" x14ac:dyDescent="0.25">
      <c r="A557" s="117"/>
      <c r="B557" s="152"/>
      <c r="C557" s="87" t="s">
        <v>274</v>
      </c>
      <c r="D557" s="88" t="s">
        <v>11</v>
      </c>
      <c r="E557" s="10">
        <f>SUM(F557:L557)</f>
        <v>200</v>
      </c>
      <c r="F557" s="15">
        <v>0</v>
      </c>
      <c r="G557" s="15">
        <v>0</v>
      </c>
      <c r="H557" s="10">
        <v>200</v>
      </c>
      <c r="I557" s="10">
        <v>0</v>
      </c>
      <c r="J557" s="10">
        <v>0</v>
      </c>
      <c r="K557" s="10">
        <v>0</v>
      </c>
      <c r="L557" s="10">
        <v>0</v>
      </c>
      <c r="M557" s="142"/>
      <c r="N557" s="111"/>
      <c r="O557" s="111"/>
    </row>
    <row r="558" spans="1:15" s="63" customFormat="1" ht="20.25" customHeight="1" x14ac:dyDescent="0.25">
      <c r="A558" s="118"/>
      <c r="B558" s="153"/>
      <c r="C558" s="87"/>
      <c r="D558" s="88" t="s">
        <v>12</v>
      </c>
      <c r="E558" s="10"/>
      <c r="F558" s="15"/>
      <c r="G558" s="15"/>
      <c r="H558" s="10"/>
      <c r="I558" s="10"/>
      <c r="J558" s="10"/>
      <c r="K558" s="10"/>
      <c r="L558" s="10"/>
      <c r="M558" s="143"/>
      <c r="N558" s="111"/>
      <c r="O558" s="111"/>
    </row>
    <row r="559" spans="1:15" s="63" customFormat="1" ht="29.25" customHeight="1" x14ac:dyDescent="0.25">
      <c r="A559" s="116" t="s">
        <v>273</v>
      </c>
      <c r="B559" s="151" t="s">
        <v>277</v>
      </c>
      <c r="C559" s="87"/>
      <c r="D559" s="88" t="s">
        <v>8</v>
      </c>
      <c r="E559" s="10">
        <f>SUM(F559:L559)</f>
        <v>200</v>
      </c>
      <c r="F559" s="15">
        <f t="shared" ref="F559:L559" si="112">SUM(F560:F563)</f>
        <v>0</v>
      </c>
      <c r="G559" s="15">
        <f t="shared" si="112"/>
        <v>0</v>
      </c>
      <c r="H559" s="10">
        <f t="shared" si="112"/>
        <v>200</v>
      </c>
      <c r="I559" s="10">
        <f t="shared" si="112"/>
        <v>0</v>
      </c>
      <c r="J559" s="10">
        <f t="shared" si="112"/>
        <v>0</v>
      </c>
      <c r="K559" s="10">
        <f t="shared" si="112"/>
        <v>0</v>
      </c>
      <c r="L559" s="10">
        <f t="shared" si="112"/>
        <v>0</v>
      </c>
      <c r="M559" s="141" t="s">
        <v>14</v>
      </c>
      <c r="N559" s="111" t="s">
        <v>26</v>
      </c>
      <c r="O559" s="111" t="s">
        <v>62</v>
      </c>
    </row>
    <row r="560" spans="1:15" s="63" customFormat="1" ht="16.5" customHeight="1" x14ac:dyDescent="0.25">
      <c r="A560" s="117"/>
      <c r="B560" s="152"/>
      <c r="C560" s="87"/>
      <c r="D560" s="88" t="s">
        <v>9</v>
      </c>
      <c r="E560" s="10"/>
      <c r="F560" s="15"/>
      <c r="G560" s="15"/>
      <c r="H560" s="10"/>
      <c r="I560" s="10"/>
      <c r="J560" s="10"/>
      <c r="K560" s="10"/>
      <c r="L560" s="10"/>
      <c r="M560" s="142"/>
      <c r="N560" s="111"/>
      <c r="O560" s="111"/>
    </row>
    <row r="561" spans="1:15" s="63" customFormat="1" ht="16.5" customHeight="1" x14ac:dyDescent="0.25">
      <c r="A561" s="117"/>
      <c r="B561" s="152"/>
      <c r="C561" s="87"/>
      <c r="D561" s="88" t="s">
        <v>10</v>
      </c>
      <c r="E561" s="10">
        <f>SUM(F561:L561)</f>
        <v>0</v>
      </c>
      <c r="F561" s="15">
        <v>0</v>
      </c>
      <c r="G561" s="15">
        <v>0</v>
      </c>
      <c r="H561" s="10">
        <v>0</v>
      </c>
      <c r="I561" s="10">
        <v>0</v>
      </c>
      <c r="J561" s="10">
        <v>0</v>
      </c>
      <c r="K561" s="10">
        <v>0</v>
      </c>
      <c r="L561" s="10">
        <v>0</v>
      </c>
      <c r="M561" s="142"/>
      <c r="N561" s="111"/>
      <c r="O561" s="111"/>
    </row>
    <row r="562" spans="1:15" s="63" customFormat="1" ht="16.5" customHeight="1" x14ac:dyDescent="0.25">
      <c r="A562" s="117"/>
      <c r="B562" s="152"/>
      <c r="C562" s="87" t="s">
        <v>278</v>
      </c>
      <c r="D562" s="88" t="s">
        <v>11</v>
      </c>
      <c r="E562" s="10">
        <f>SUM(F562:L562)</f>
        <v>200</v>
      </c>
      <c r="F562" s="15">
        <v>0</v>
      </c>
      <c r="G562" s="15">
        <v>0</v>
      </c>
      <c r="H562" s="10">
        <v>200</v>
      </c>
      <c r="I562" s="10">
        <v>0</v>
      </c>
      <c r="J562" s="10">
        <v>0</v>
      </c>
      <c r="K562" s="10">
        <v>0</v>
      </c>
      <c r="L562" s="10">
        <v>0</v>
      </c>
      <c r="M562" s="142"/>
      <c r="N562" s="111"/>
      <c r="O562" s="111"/>
    </row>
    <row r="563" spans="1:15" s="63" customFormat="1" ht="16.5" customHeight="1" x14ac:dyDescent="0.25">
      <c r="A563" s="118"/>
      <c r="B563" s="153"/>
      <c r="C563" s="87"/>
      <c r="D563" s="88" t="s">
        <v>12</v>
      </c>
      <c r="E563" s="10"/>
      <c r="F563" s="15"/>
      <c r="G563" s="15"/>
      <c r="H563" s="10"/>
      <c r="I563" s="10"/>
      <c r="J563" s="10"/>
      <c r="K563" s="10"/>
      <c r="L563" s="10"/>
      <c r="M563" s="143"/>
      <c r="N563" s="111"/>
      <c r="O563" s="111"/>
    </row>
    <row r="564" spans="1:15" s="63" customFormat="1" ht="16.5" customHeight="1" x14ac:dyDescent="0.25">
      <c r="A564" s="116" t="s">
        <v>276</v>
      </c>
      <c r="B564" s="151" t="s">
        <v>281</v>
      </c>
      <c r="C564" s="87"/>
      <c r="D564" s="88" t="s">
        <v>8</v>
      </c>
      <c r="E564" s="10">
        <f>SUM(F564:L564)</f>
        <v>181.33</v>
      </c>
      <c r="F564" s="15">
        <f t="shared" ref="F564:L564" si="113">SUM(F565:F568)</f>
        <v>0</v>
      </c>
      <c r="G564" s="15">
        <f t="shared" si="113"/>
        <v>0</v>
      </c>
      <c r="H564" s="10">
        <f t="shared" si="113"/>
        <v>181.33</v>
      </c>
      <c r="I564" s="10">
        <f t="shared" si="113"/>
        <v>0</v>
      </c>
      <c r="J564" s="10">
        <f t="shared" si="113"/>
        <v>0</v>
      </c>
      <c r="K564" s="10">
        <f t="shared" si="113"/>
        <v>0</v>
      </c>
      <c r="L564" s="10">
        <f t="shared" si="113"/>
        <v>0</v>
      </c>
      <c r="M564" s="141" t="s">
        <v>14</v>
      </c>
      <c r="N564" s="111" t="s">
        <v>26</v>
      </c>
      <c r="O564" s="111" t="s">
        <v>62</v>
      </c>
    </row>
    <row r="565" spans="1:15" s="63" customFormat="1" ht="16.5" customHeight="1" x14ac:dyDescent="0.25">
      <c r="A565" s="117"/>
      <c r="B565" s="152"/>
      <c r="C565" s="87"/>
      <c r="D565" s="88" t="s">
        <v>9</v>
      </c>
      <c r="E565" s="10"/>
      <c r="F565" s="15"/>
      <c r="G565" s="15"/>
      <c r="H565" s="10"/>
      <c r="I565" s="10"/>
      <c r="J565" s="10"/>
      <c r="K565" s="10"/>
      <c r="L565" s="10"/>
      <c r="M565" s="142"/>
      <c r="N565" s="111"/>
      <c r="O565" s="111"/>
    </row>
    <row r="566" spans="1:15" s="63" customFormat="1" ht="16.5" customHeight="1" x14ac:dyDescent="0.25">
      <c r="A566" s="117"/>
      <c r="B566" s="152"/>
      <c r="C566" s="87"/>
      <c r="D566" s="88" t="s">
        <v>10</v>
      </c>
      <c r="E566" s="10">
        <f>SUM(F566:L566)</f>
        <v>0</v>
      </c>
      <c r="F566" s="15">
        <v>0</v>
      </c>
      <c r="G566" s="15">
        <v>0</v>
      </c>
      <c r="H566" s="10">
        <v>0</v>
      </c>
      <c r="I566" s="10">
        <v>0</v>
      </c>
      <c r="J566" s="10">
        <v>0</v>
      </c>
      <c r="K566" s="10">
        <v>0</v>
      </c>
      <c r="L566" s="10">
        <v>0</v>
      </c>
      <c r="M566" s="142"/>
      <c r="N566" s="111"/>
      <c r="O566" s="111"/>
    </row>
    <row r="567" spans="1:15" s="63" customFormat="1" ht="16.5" customHeight="1" x14ac:dyDescent="0.25">
      <c r="A567" s="117"/>
      <c r="B567" s="152"/>
      <c r="C567" s="87" t="s">
        <v>280</v>
      </c>
      <c r="D567" s="88" t="s">
        <v>11</v>
      </c>
      <c r="E567" s="10">
        <f>SUM(F567:L567)</f>
        <v>181.33</v>
      </c>
      <c r="F567" s="15">
        <v>0</v>
      </c>
      <c r="G567" s="15">
        <v>0</v>
      </c>
      <c r="H567" s="10">
        <v>181.33</v>
      </c>
      <c r="I567" s="10">
        <v>0</v>
      </c>
      <c r="J567" s="10">
        <v>0</v>
      </c>
      <c r="K567" s="10">
        <v>0</v>
      </c>
      <c r="L567" s="10">
        <v>0</v>
      </c>
      <c r="M567" s="142"/>
      <c r="N567" s="111"/>
      <c r="O567" s="111"/>
    </row>
    <row r="568" spans="1:15" s="63" customFormat="1" ht="16.5" customHeight="1" x14ac:dyDescent="0.25">
      <c r="A568" s="118"/>
      <c r="B568" s="153"/>
      <c r="C568" s="87"/>
      <c r="D568" s="88" t="s">
        <v>12</v>
      </c>
      <c r="E568" s="10"/>
      <c r="F568" s="15"/>
      <c r="G568" s="15"/>
      <c r="H568" s="10"/>
      <c r="I568" s="10"/>
      <c r="J568" s="10"/>
      <c r="K568" s="10"/>
      <c r="L568" s="10"/>
      <c r="M568" s="143"/>
      <c r="N568" s="111"/>
      <c r="O568" s="111"/>
    </row>
    <row r="569" spans="1:15" s="63" customFormat="1" ht="16.5" customHeight="1" x14ac:dyDescent="0.25">
      <c r="A569" s="116" t="s">
        <v>279</v>
      </c>
      <c r="B569" s="164" t="s">
        <v>356</v>
      </c>
      <c r="C569" s="87"/>
      <c r="D569" s="88" t="s">
        <v>8</v>
      </c>
      <c r="E569" s="10">
        <f>SUM(F569:L569)</f>
        <v>715.83299999999997</v>
      </c>
      <c r="F569" s="15">
        <f t="shared" ref="F569:L569" si="114">SUM(F570:F573)</f>
        <v>0</v>
      </c>
      <c r="G569" s="15">
        <f t="shared" si="114"/>
        <v>0</v>
      </c>
      <c r="H569" s="15">
        <f t="shared" si="114"/>
        <v>0</v>
      </c>
      <c r="I569" s="15">
        <f t="shared" si="114"/>
        <v>715.83299999999997</v>
      </c>
      <c r="J569" s="15">
        <f t="shared" si="114"/>
        <v>0</v>
      </c>
      <c r="K569" s="10">
        <f t="shared" si="114"/>
        <v>0</v>
      </c>
      <c r="L569" s="10">
        <f t="shared" si="114"/>
        <v>0</v>
      </c>
      <c r="M569" s="141" t="s">
        <v>14</v>
      </c>
      <c r="N569" s="111" t="s">
        <v>26</v>
      </c>
      <c r="O569" s="111" t="s">
        <v>62</v>
      </c>
    </row>
    <row r="570" spans="1:15" s="63" customFormat="1" ht="16.5" customHeight="1" x14ac:dyDescent="0.25">
      <c r="A570" s="117"/>
      <c r="B570" s="165"/>
      <c r="C570" s="87"/>
      <c r="D570" s="88" t="s">
        <v>9</v>
      </c>
      <c r="E570" s="10"/>
      <c r="F570" s="15"/>
      <c r="G570" s="15"/>
      <c r="H570" s="10"/>
      <c r="I570" s="10"/>
      <c r="J570" s="10"/>
      <c r="K570" s="10"/>
      <c r="L570" s="10"/>
      <c r="M570" s="142"/>
      <c r="N570" s="111"/>
      <c r="O570" s="111"/>
    </row>
    <row r="571" spans="1:15" s="63" customFormat="1" ht="16.5" customHeight="1" x14ac:dyDescent="0.25">
      <c r="A571" s="117"/>
      <c r="B571" s="165"/>
      <c r="C571" s="87"/>
      <c r="D571" s="88" t="s">
        <v>10</v>
      </c>
      <c r="E571" s="10">
        <f>SUM(F571:L571)</f>
        <v>0</v>
      </c>
      <c r="F571" s="15">
        <v>0</v>
      </c>
      <c r="G571" s="15">
        <v>0</v>
      </c>
      <c r="H571" s="15">
        <v>0</v>
      </c>
      <c r="I571" s="15">
        <v>0</v>
      </c>
      <c r="J571" s="15">
        <v>0</v>
      </c>
      <c r="K571" s="10">
        <v>0</v>
      </c>
      <c r="L571" s="10">
        <v>0</v>
      </c>
      <c r="M571" s="142"/>
      <c r="N571" s="111"/>
      <c r="O571" s="111"/>
    </row>
    <row r="572" spans="1:15" s="63" customFormat="1" ht="16.5" customHeight="1" x14ac:dyDescent="0.25">
      <c r="A572" s="117"/>
      <c r="B572" s="165"/>
      <c r="C572" s="87" t="s">
        <v>357</v>
      </c>
      <c r="D572" s="88" t="s">
        <v>11</v>
      </c>
      <c r="E572" s="10">
        <f>SUM(F572:L572)</f>
        <v>715.83299999999997</v>
      </c>
      <c r="F572" s="15">
        <v>0</v>
      </c>
      <c r="G572" s="15">
        <v>0</v>
      </c>
      <c r="H572" s="15">
        <v>0</v>
      </c>
      <c r="I572" s="15">
        <v>715.83299999999997</v>
      </c>
      <c r="J572" s="15">
        <v>0</v>
      </c>
      <c r="K572" s="10">
        <v>0</v>
      </c>
      <c r="L572" s="10">
        <v>0</v>
      </c>
      <c r="M572" s="142"/>
      <c r="N572" s="111"/>
      <c r="O572" s="111"/>
    </row>
    <row r="573" spans="1:15" s="63" customFormat="1" ht="16.5" customHeight="1" x14ac:dyDescent="0.25">
      <c r="A573" s="118"/>
      <c r="B573" s="166"/>
      <c r="C573" s="87"/>
      <c r="D573" s="88" t="s">
        <v>12</v>
      </c>
      <c r="E573" s="10"/>
      <c r="F573" s="15"/>
      <c r="G573" s="15"/>
      <c r="H573" s="10"/>
      <c r="I573" s="10"/>
      <c r="J573" s="10"/>
      <c r="K573" s="10"/>
      <c r="L573" s="10"/>
      <c r="M573" s="143"/>
      <c r="N573" s="111"/>
      <c r="O573" s="111"/>
    </row>
    <row r="574" spans="1:15" s="63" customFormat="1" ht="16.5" customHeight="1" x14ac:dyDescent="0.25">
      <c r="A574" s="116" t="s">
        <v>282</v>
      </c>
      <c r="B574" s="151" t="s">
        <v>350</v>
      </c>
      <c r="C574" s="87"/>
      <c r="D574" s="88" t="s">
        <v>8</v>
      </c>
      <c r="E574" s="10">
        <f>SUM(F574:L574)</f>
        <v>500</v>
      </c>
      <c r="F574" s="15">
        <f t="shared" ref="F574:L574" si="115">SUM(F575:F578)</f>
        <v>0</v>
      </c>
      <c r="G574" s="15">
        <f t="shared" si="115"/>
        <v>0</v>
      </c>
      <c r="H574" s="10">
        <f t="shared" si="115"/>
        <v>500</v>
      </c>
      <c r="I574" s="10">
        <f t="shared" si="115"/>
        <v>0</v>
      </c>
      <c r="J574" s="10">
        <f t="shared" si="115"/>
        <v>0</v>
      </c>
      <c r="K574" s="10">
        <f t="shared" si="115"/>
        <v>0</v>
      </c>
      <c r="L574" s="10">
        <f t="shared" si="115"/>
        <v>0</v>
      </c>
      <c r="M574" s="141" t="s">
        <v>14</v>
      </c>
      <c r="N574" s="111" t="s">
        <v>26</v>
      </c>
      <c r="O574" s="111" t="s">
        <v>62</v>
      </c>
    </row>
    <row r="575" spans="1:15" s="63" customFormat="1" ht="16.5" customHeight="1" x14ac:dyDescent="0.25">
      <c r="A575" s="117"/>
      <c r="B575" s="152"/>
      <c r="C575" s="87"/>
      <c r="D575" s="88" t="s">
        <v>9</v>
      </c>
      <c r="E575" s="10"/>
      <c r="F575" s="15"/>
      <c r="G575" s="15"/>
      <c r="H575" s="10"/>
      <c r="I575" s="10"/>
      <c r="J575" s="10"/>
      <c r="K575" s="10"/>
      <c r="L575" s="10"/>
      <c r="M575" s="142"/>
      <c r="N575" s="111"/>
      <c r="O575" s="111"/>
    </row>
    <row r="576" spans="1:15" s="63" customFormat="1" ht="16.5" customHeight="1" x14ac:dyDescent="0.25">
      <c r="A576" s="117"/>
      <c r="B576" s="152"/>
      <c r="C576" s="87"/>
      <c r="D576" s="88" t="s">
        <v>10</v>
      </c>
      <c r="E576" s="10">
        <f>SUM(F576:L576)</f>
        <v>0</v>
      </c>
      <c r="F576" s="15">
        <v>0</v>
      </c>
      <c r="G576" s="15">
        <v>0</v>
      </c>
      <c r="H576" s="10">
        <v>0</v>
      </c>
      <c r="I576" s="10">
        <v>0</v>
      </c>
      <c r="J576" s="10">
        <v>0</v>
      </c>
      <c r="K576" s="10">
        <v>0</v>
      </c>
      <c r="L576" s="10">
        <v>0</v>
      </c>
      <c r="M576" s="142"/>
      <c r="N576" s="111"/>
      <c r="O576" s="111"/>
    </row>
    <row r="577" spans="1:15" s="63" customFormat="1" ht="16.5" customHeight="1" x14ac:dyDescent="0.25">
      <c r="A577" s="117"/>
      <c r="B577" s="152"/>
      <c r="C577" s="87" t="s">
        <v>284</v>
      </c>
      <c r="D577" s="88" t="s">
        <v>11</v>
      </c>
      <c r="E577" s="10">
        <f>SUM(F577:L577)</f>
        <v>500</v>
      </c>
      <c r="F577" s="15">
        <v>0</v>
      </c>
      <c r="G577" s="15">
        <v>0</v>
      </c>
      <c r="H577" s="10">
        <v>500</v>
      </c>
      <c r="I577" s="10">
        <v>0</v>
      </c>
      <c r="J577" s="10">
        <v>0</v>
      </c>
      <c r="K577" s="10">
        <v>0</v>
      </c>
      <c r="L577" s="10">
        <v>0</v>
      </c>
      <c r="M577" s="142"/>
      <c r="N577" s="111"/>
      <c r="O577" s="111"/>
    </row>
    <row r="578" spans="1:15" s="63" customFormat="1" ht="16.5" customHeight="1" x14ac:dyDescent="0.25">
      <c r="A578" s="118"/>
      <c r="B578" s="153"/>
      <c r="C578" s="87"/>
      <c r="D578" s="88" t="s">
        <v>12</v>
      </c>
      <c r="E578" s="10"/>
      <c r="F578" s="15"/>
      <c r="G578" s="15"/>
      <c r="H578" s="10"/>
      <c r="I578" s="10"/>
      <c r="J578" s="10"/>
      <c r="K578" s="10"/>
      <c r="L578" s="10"/>
      <c r="M578" s="143"/>
      <c r="N578" s="111"/>
      <c r="O578" s="111"/>
    </row>
    <row r="579" spans="1:15" s="63" customFormat="1" ht="16.5" customHeight="1" x14ac:dyDescent="0.25">
      <c r="A579" s="116" t="s">
        <v>283</v>
      </c>
      <c r="B579" s="151" t="s">
        <v>287</v>
      </c>
      <c r="C579" s="87"/>
      <c r="D579" s="88" t="s">
        <v>8</v>
      </c>
      <c r="E579" s="10">
        <f>SUM(F579:L579)</f>
        <v>1100</v>
      </c>
      <c r="F579" s="15">
        <f t="shared" ref="F579:L579" si="116">SUM(F580:F583)</f>
        <v>0</v>
      </c>
      <c r="G579" s="15">
        <f t="shared" si="116"/>
        <v>0</v>
      </c>
      <c r="H579" s="10">
        <f t="shared" si="116"/>
        <v>1100</v>
      </c>
      <c r="I579" s="10">
        <f t="shared" si="116"/>
        <v>0</v>
      </c>
      <c r="J579" s="10">
        <f t="shared" si="116"/>
        <v>0</v>
      </c>
      <c r="K579" s="10">
        <f t="shared" si="116"/>
        <v>0</v>
      </c>
      <c r="L579" s="10">
        <f t="shared" si="116"/>
        <v>0</v>
      </c>
      <c r="M579" s="141" t="s">
        <v>14</v>
      </c>
      <c r="N579" s="111" t="s">
        <v>26</v>
      </c>
      <c r="O579" s="111" t="s">
        <v>62</v>
      </c>
    </row>
    <row r="580" spans="1:15" s="63" customFormat="1" ht="16.5" customHeight="1" x14ac:dyDescent="0.25">
      <c r="A580" s="117"/>
      <c r="B580" s="152"/>
      <c r="C580" s="87"/>
      <c r="D580" s="88" t="s">
        <v>9</v>
      </c>
      <c r="E580" s="10"/>
      <c r="F580" s="15"/>
      <c r="G580" s="15"/>
      <c r="H580" s="10"/>
      <c r="I580" s="10"/>
      <c r="J580" s="10"/>
      <c r="K580" s="10"/>
      <c r="L580" s="10"/>
      <c r="M580" s="142"/>
      <c r="N580" s="111"/>
      <c r="O580" s="111"/>
    </row>
    <row r="581" spans="1:15" s="63" customFormat="1" ht="16.5" customHeight="1" x14ac:dyDescent="0.25">
      <c r="A581" s="117"/>
      <c r="B581" s="152"/>
      <c r="C581" s="87"/>
      <c r="D581" s="88" t="s">
        <v>10</v>
      </c>
      <c r="E581" s="10">
        <f>SUM(F581:L581)</f>
        <v>0</v>
      </c>
      <c r="F581" s="15">
        <v>0</v>
      </c>
      <c r="G581" s="15">
        <v>0</v>
      </c>
      <c r="H581" s="10">
        <v>0</v>
      </c>
      <c r="I581" s="10">
        <v>0</v>
      </c>
      <c r="J581" s="10">
        <v>0</v>
      </c>
      <c r="K581" s="10">
        <v>0</v>
      </c>
      <c r="L581" s="10">
        <v>0</v>
      </c>
      <c r="M581" s="142"/>
      <c r="N581" s="111"/>
      <c r="O581" s="111"/>
    </row>
    <row r="582" spans="1:15" s="63" customFormat="1" ht="16.5" customHeight="1" x14ac:dyDescent="0.25">
      <c r="A582" s="117"/>
      <c r="B582" s="152"/>
      <c r="C582" s="87" t="s">
        <v>286</v>
      </c>
      <c r="D582" s="88" t="s">
        <v>11</v>
      </c>
      <c r="E582" s="10">
        <f>SUM(F582:L582)</f>
        <v>1100</v>
      </c>
      <c r="F582" s="15">
        <v>0</v>
      </c>
      <c r="G582" s="15">
        <v>0</v>
      </c>
      <c r="H582" s="10">
        <v>1100</v>
      </c>
      <c r="I582" s="10">
        <v>0</v>
      </c>
      <c r="J582" s="10">
        <v>0</v>
      </c>
      <c r="K582" s="10">
        <v>0</v>
      </c>
      <c r="L582" s="10">
        <v>0</v>
      </c>
      <c r="M582" s="142"/>
      <c r="N582" s="111"/>
      <c r="O582" s="111"/>
    </row>
    <row r="583" spans="1:15" s="63" customFormat="1" ht="16.5" customHeight="1" x14ac:dyDescent="0.25">
      <c r="A583" s="118"/>
      <c r="B583" s="153"/>
      <c r="C583" s="87"/>
      <c r="D583" s="88" t="s">
        <v>12</v>
      </c>
      <c r="E583" s="10"/>
      <c r="F583" s="15"/>
      <c r="G583" s="15"/>
      <c r="H583" s="10"/>
      <c r="I583" s="10"/>
      <c r="J583" s="10"/>
      <c r="K583" s="10"/>
      <c r="L583" s="10"/>
      <c r="M583" s="143"/>
      <c r="N583" s="111"/>
      <c r="O583" s="111"/>
    </row>
    <row r="584" spans="1:15" s="63" customFormat="1" ht="16.5" customHeight="1" x14ac:dyDescent="0.25">
      <c r="A584" s="116" t="s">
        <v>285</v>
      </c>
      <c r="B584" s="151" t="s">
        <v>328</v>
      </c>
      <c r="C584" s="42"/>
      <c r="D584" s="9" t="s">
        <v>8</v>
      </c>
      <c r="E584" s="5">
        <f>SUM(F584:L584)</f>
        <v>0</v>
      </c>
      <c r="F584" s="7">
        <f>+F586+F587</f>
        <v>0</v>
      </c>
      <c r="G584" s="7">
        <f t="shared" ref="G584:L584" si="117">+G586+G587</f>
        <v>0</v>
      </c>
      <c r="H584" s="7">
        <f t="shared" si="117"/>
        <v>0</v>
      </c>
      <c r="I584" s="7">
        <f t="shared" si="117"/>
        <v>0</v>
      </c>
      <c r="J584" s="7">
        <f t="shared" si="117"/>
        <v>0</v>
      </c>
      <c r="K584" s="7">
        <f t="shared" si="117"/>
        <v>0</v>
      </c>
      <c r="L584" s="5">
        <f t="shared" si="117"/>
        <v>0</v>
      </c>
      <c r="M584" s="141"/>
      <c r="N584" s="111"/>
      <c r="O584" s="111"/>
    </row>
    <row r="585" spans="1:15" s="63" customFormat="1" ht="16.5" customHeight="1" x14ac:dyDescent="0.25">
      <c r="A585" s="117"/>
      <c r="B585" s="152"/>
      <c r="C585" s="42"/>
      <c r="D585" s="9" t="s">
        <v>9</v>
      </c>
      <c r="E585" s="5"/>
      <c r="F585" s="7"/>
      <c r="G585" s="8"/>
      <c r="H585" s="8"/>
      <c r="I585" s="8"/>
      <c r="J585" s="8"/>
      <c r="K585" s="8"/>
      <c r="L585" s="8"/>
      <c r="M585" s="142"/>
      <c r="N585" s="111"/>
      <c r="O585" s="111"/>
    </row>
    <row r="586" spans="1:15" s="63" customFormat="1" ht="16.5" customHeight="1" x14ac:dyDescent="0.25">
      <c r="A586" s="117"/>
      <c r="B586" s="152"/>
      <c r="C586" s="42"/>
      <c r="D586" s="9" t="s">
        <v>10</v>
      </c>
      <c r="E586" s="5">
        <f>SUM(F586:L586)</f>
        <v>0</v>
      </c>
      <c r="F586" s="22">
        <f>F591</f>
        <v>0</v>
      </c>
      <c r="G586" s="22">
        <f t="shared" ref="G586:L587" si="118">G591</f>
        <v>0</v>
      </c>
      <c r="H586" s="22">
        <f t="shared" si="118"/>
        <v>0</v>
      </c>
      <c r="I586" s="22">
        <f t="shared" si="118"/>
        <v>0</v>
      </c>
      <c r="J586" s="22">
        <f t="shared" si="118"/>
        <v>0</v>
      </c>
      <c r="K586" s="22">
        <f t="shared" si="118"/>
        <v>0</v>
      </c>
      <c r="L586" s="27">
        <f t="shared" si="118"/>
        <v>0</v>
      </c>
      <c r="M586" s="142"/>
      <c r="N586" s="111"/>
      <c r="O586" s="111"/>
    </row>
    <row r="587" spans="1:15" s="63" customFormat="1" ht="16.5" customHeight="1" x14ac:dyDescent="0.25">
      <c r="A587" s="117"/>
      <c r="B587" s="152"/>
      <c r="C587" s="42" t="s">
        <v>288</v>
      </c>
      <c r="D587" s="9" t="s">
        <v>11</v>
      </c>
      <c r="E587" s="5">
        <f>SUM(F587:L587)</f>
        <v>0</v>
      </c>
      <c r="F587" s="22">
        <f>F592</f>
        <v>0</v>
      </c>
      <c r="G587" s="22">
        <f t="shared" si="118"/>
        <v>0</v>
      </c>
      <c r="H587" s="22">
        <f t="shared" si="118"/>
        <v>0</v>
      </c>
      <c r="I587" s="22">
        <f t="shared" si="118"/>
        <v>0</v>
      </c>
      <c r="J587" s="22">
        <f t="shared" si="118"/>
        <v>0</v>
      </c>
      <c r="K587" s="22">
        <f t="shared" si="118"/>
        <v>0</v>
      </c>
      <c r="L587" s="27">
        <f t="shared" si="118"/>
        <v>0</v>
      </c>
      <c r="M587" s="142"/>
      <c r="N587" s="111"/>
      <c r="O587" s="111"/>
    </row>
    <row r="588" spans="1:15" s="63" customFormat="1" ht="16.5" customHeight="1" x14ac:dyDescent="0.25">
      <c r="A588" s="118"/>
      <c r="B588" s="153"/>
      <c r="C588" s="42"/>
      <c r="D588" s="20" t="s">
        <v>12</v>
      </c>
      <c r="E588" s="5"/>
      <c r="F588" s="7"/>
      <c r="G588" s="8"/>
      <c r="H588" s="8"/>
      <c r="I588" s="8"/>
      <c r="J588" s="8"/>
      <c r="K588" s="8"/>
      <c r="L588" s="8"/>
      <c r="M588" s="143"/>
      <c r="N588" s="111"/>
      <c r="O588" s="111"/>
    </row>
    <row r="589" spans="1:15" s="63" customFormat="1" ht="16.5" customHeight="1" x14ac:dyDescent="0.25">
      <c r="A589" s="124" t="s">
        <v>364</v>
      </c>
      <c r="B589" s="127" t="s">
        <v>289</v>
      </c>
      <c r="C589" s="144" t="s">
        <v>288</v>
      </c>
      <c r="D589" s="88" t="s">
        <v>8</v>
      </c>
      <c r="E589" s="5">
        <f>SUM(F589:L589)</f>
        <v>0</v>
      </c>
      <c r="F589" s="7">
        <f>+F591+F592</f>
        <v>0</v>
      </c>
      <c r="G589" s="8">
        <f>+G591+G592</f>
        <v>0</v>
      </c>
      <c r="H589" s="8">
        <f>+H591+H592</f>
        <v>0</v>
      </c>
      <c r="I589" s="8">
        <f>+I591+I592</f>
        <v>0</v>
      </c>
      <c r="J589" s="8">
        <f>+J591+J592</f>
        <v>0</v>
      </c>
      <c r="K589" s="8">
        <f>SUM(K590:K593)</f>
        <v>0</v>
      </c>
      <c r="L589" s="8">
        <f>SUM(L590:L593)</f>
        <v>0</v>
      </c>
      <c r="M589" s="141" t="s">
        <v>204</v>
      </c>
      <c r="N589" s="111" t="s">
        <v>26</v>
      </c>
      <c r="O589" s="111" t="s">
        <v>62</v>
      </c>
    </row>
    <row r="590" spans="1:15" s="63" customFormat="1" ht="16.5" customHeight="1" x14ac:dyDescent="0.25">
      <c r="A590" s="125"/>
      <c r="B590" s="128"/>
      <c r="C590" s="145"/>
      <c r="D590" s="88" t="s">
        <v>9</v>
      </c>
      <c r="E590" s="5"/>
      <c r="F590" s="22"/>
      <c r="G590" s="19"/>
      <c r="H590" s="19"/>
      <c r="I590" s="19"/>
      <c r="J590" s="19"/>
      <c r="K590" s="19"/>
      <c r="L590" s="19"/>
      <c r="M590" s="142"/>
      <c r="N590" s="111"/>
      <c r="O590" s="111"/>
    </row>
    <row r="591" spans="1:15" s="63" customFormat="1" ht="16.5" customHeight="1" x14ac:dyDescent="0.25">
      <c r="A591" s="125"/>
      <c r="B591" s="128"/>
      <c r="C591" s="145"/>
      <c r="D591" s="88" t="s">
        <v>10</v>
      </c>
      <c r="E591" s="5">
        <f>SUM(F591:L591)</f>
        <v>0</v>
      </c>
      <c r="F591" s="22">
        <v>0</v>
      </c>
      <c r="G591" s="19">
        <v>0</v>
      </c>
      <c r="H591" s="19">
        <v>0</v>
      </c>
      <c r="I591" s="19">
        <v>0</v>
      </c>
      <c r="J591" s="19">
        <v>0</v>
      </c>
      <c r="K591" s="19">
        <v>0</v>
      </c>
      <c r="L591" s="19">
        <v>0</v>
      </c>
      <c r="M591" s="142"/>
      <c r="N591" s="111"/>
      <c r="O591" s="111"/>
    </row>
    <row r="592" spans="1:15" s="63" customFormat="1" ht="16.5" customHeight="1" x14ac:dyDescent="0.25">
      <c r="A592" s="125"/>
      <c r="B592" s="128"/>
      <c r="C592" s="145"/>
      <c r="D592" s="88" t="s">
        <v>11</v>
      </c>
      <c r="E592" s="5">
        <f>SUM(F592:L592)</f>
        <v>0</v>
      </c>
      <c r="F592" s="22">
        <v>0</v>
      </c>
      <c r="G592" s="19">
        <v>0</v>
      </c>
      <c r="H592" s="19">
        <v>0</v>
      </c>
      <c r="I592" s="19">
        <v>0</v>
      </c>
      <c r="J592" s="19">
        <v>0</v>
      </c>
      <c r="K592" s="19">
        <v>0</v>
      </c>
      <c r="L592" s="19">
        <v>0</v>
      </c>
      <c r="M592" s="142"/>
      <c r="N592" s="111"/>
      <c r="O592" s="111"/>
    </row>
    <row r="593" spans="1:15" s="63" customFormat="1" ht="16.5" customHeight="1" x14ac:dyDescent="0.25">
      <c r="A593" s="126"/>
      <c r="B593" s="129"/>
      <c r="C593" s="146"/>
      <c r="D593" s="88" t="s">
        <v>12</v>
      </c>
      <c r="E593" s="5"/>
      <c r="F593" s="7"/>
      <c r="G593" s="8"/>
      <c r="H593" s="8"/>
      <c r="I593" s="8"/>
      <c r="J593" s="8"/>
      <c r="K593" s="8"/>
      <c r="L593" s="8"/>
      <c r="M593" s="143"/>
      <c r="N593" s="111"/>
      <c r="O593" s="111"/>
    </row>
    <row r="594" spans="1:15" s="63" customFormat="1" ht="16.5" customHeight="1" x14ac:dyDescent="0.25">
      <c r="A594" s="122" t="s">
        <v>330</v>
      </c>
      <c r="B594" s="106" t="s">
        <v>342</v>
      </c>
      <c r="C594" s="42"/>
      <c r="D594" s="9" t="s">
        <v>8</v>
      </c>
      <c r="E594" s="5">
        <f>SUM(F594:L594)</f>
        <v>5415.0107100000005</v>
      </c>
      <c r="F594" s="7">
        <f>SUM(F595:F598)</f>
        <v>0</v>
      </c>
      <c r="G594" s="11">
        <f>SUM(G595:G598)</f>
        <v>2752.1</v>
      </c>
      <c r="H594" s="11">
        <f>SUM(H595:H598)</f>
        <v>2662.9107100000001</v>
      </c>
      <c r="I594" s="8">
        <f>SUM(I595:I598)</f>
        <v>0</v>
      </c>
      <c r="J594" s="8">
        <f>SUM(J595:J598)</f>
        <v>0</v>
      </c>
      <c r="K594" s="8">
        <v>0</v>
      </c>
      <c r="L594" s="8">
        <v>0</v>
      </c>
      <c r="M594" s="141" t="s">
        <v>209</v>
      </c>
      <c r="N594" s="111" t="s">
        <v>26</v>
      </c>
      <c r="O594" s="111" t="s">
        <v>62</v>
      </c>
    </row>
    <row r="595" spans="1:15" s="63" customFormat="1" ht="16.5" customHeight="1" x14ac:dyDescent="0.25">
      <c r="A595" s="122"/>
      <c r="B595" s="106"/>
      <c r="C595" s="42"/>
      <c r="D595" s="9" t="s">
        <v>9</v>
      </c>
      <c r="E595" s="5"/>
      <c r="F595" s="18"/>
      <c r="G595" s="18"/>
      <c r="H595" s="18"/>
      <c r="I595" s="18"/>
      <c r="J595" s="18"/>
      <c r="K595" s="18"/>
      <c r="L595" s="18"/>
      <c r="M595" s="142"/>
      <c r="N595" s="111"/>
      <c r="O595" s="111"/>
    </row>
    <row r="596" spans="1:15" s="63" customFormat="1" ht="16.5" customHeight="1" x14ac:dyDescent="0.25">
      <c r="A596" s="122"/>
      <c r="B596" s="106"/>
      <c r="C596" s="42"/>
      <c r="D596" s="9" t="s">
        <v>10</v>
      </c>
      <c r="E596" s="5">
        <f>SUM(F596:L596)</f>
        <v>0</v>
      </c>
      <c r="F596" s="10">
        <v>0</v>
      </c>
      <c r="G596" s="10">
        <v>0</v>
      </c>
      <c r="H596" s="10">
        <v>0</v>
      </c>
      <c r="I596" s="10">
        <v>0</v>
      </c>
      <c r="J596" s="10">
        <v>0</v>
      </c>
      <c r="K596" s="10">
        <v>0</v>
      </c>
      <c r="L596" s="10">
        <v>0</v>
      </c>
      <c r="M596" s="142"/>
      <c r="N596" s="111"/>
      <c r="O596" s="111"/>
    </row>
    <row r="597" spans="1:15" s="63" customFormat="1" ht="16.5" customHeight="1" x14ac:dyDescent="0.25">
      <c r="A597" s="122"/>
      <c r="B597" s="106"/>
      <c r="C597" s="42" t="s">
        <v>257</v>
      </c>
      <c r="D597" s="9" t="s">
        <v>11</v>
      </c>
      <c r="E597" s="5">
        <f>SUM(F597:L597)</f>
        <v>5415.0107100000005</v>
      </c>
      <c r="F597" s="7">
        <v>0</v>
      </c>
      <c r="G597" s="11">
        <v>2752.1</v>
      </c>
      <c r="H597" s="11">
        <v>2662.9107100000001</v>
      </c>
      <c r="I597" s="8">
        <v>0</v>
      </c>
      <c r="J597" s="8">
        <v>0</v>
      </c>
      <c r="K597" s="8">
        <v>0</v>
      </c>
      <c r="L597" s="8">
        <v>0</v>
      </c>
      <c r="M597" s="142"/>
      <c r="N597" s="111"/>
      <c r="O597" s="111"/>
    </row>
    <row r="598" spans="1:15" s="63" customFormat="1" ht="16.5" customHeight="1" x14ac:dyDescent="0.25">
      <c r="A598" s="122"/>
      <c r="B598" s="106"/>
      <c r="C598" s="42"/>
      <c r="D598" s="9" t="s">
        <v>12</v>
      </c>
      <c r="E598" s="5"/>
      <c r="F598" s="7"/>
      <c r="G598" s="11"/>
      <c r="H598" s="11"/>
      <c r="I598" s="8"/>
      <c r="J598" s="8"/>
      <c r="K598" s="8"/>
      <c r="L598" s="8"/>
      <c r="M598" s="143"/>
      <c r="N598" s="133"/>
      <c r="O598" s="133"/>
    </row>
    <row r="599" spans="1:15" s="63" customFormat="1" ht="15" customHeight="1" x14ac:dyDescent="0.25">
      <c r="A599" s="116" t="s">
        <v>331</v>
      </c>
      <c r="B599" s="151" t="s">
        <v>258</v>
      </c>
      <c r="C599" s="42"/>
      <c r="D599" s="9" t="s">
        <v>8</v>
      </c>
      <c r="E599" s="5">
        <f>SUM(F599:L599)</f>
        <v>98</v>
      </c>
      <c r="F599" s="7">
        <f>SUM(F600:F603)</f>
        <v>0</v>
      </c>
      <c r="G599" s="11">
        <f>SUM(G600:G603)</f>
        <v>98</v>
      </c>
      <c r="H599" s="11">
        <f>SUM(H600:H603)</f>
        <v>0</v>
      </c>
      <c r="I599" s="8">
        <f>SUM(I600:I603)</f>
        <v>0</v>
      </c>
      <c r="J599" s="8">
        <f>SUM(J600:J603)</f>
        <v>0</v>
      </c>
      <c r="K599" s="8">
        <v>0</v>
      </c>
      <c r="L599" s="8">
        <v>0</v>
      </c>
      <c r="M599" s="133"/>
      <c r="N599" s="133"/>
      <c r="O599" s="133"/>
    </row>
    <row r="600" spans="1:15" s="63" customFormat="1" ht="15" customHeight="1" x14ac:dyDescent="0.25">
      <c r="A600" s="117"/>
      <c r="B600" s="152"/>
      <c r="C600" s="42"/>
      <c r="D600" s="9" t="s">
        <v>9</v>
      </c>
      <c r="E600" s="5"/>
      <c r="F600" s="18"/>
      <c r="G600" s="18"/>
      <c r="H600" s="18"/>
      <c r="I600" s="18"/>
      <c r="J600" s="18"/>
      <c r="K600" s="18"/>
      <c r="L600" s="18"/>
      <c r="M600" s="134"/>
      <c r="N600" s="134"/>
      <c r="O600" s="134"/>
    </row>
    <row r="601" spans="1:15" s="63" customFormat="1" ht="15" customHeight="1" x14ac:dyDescent="0.25">
      <c r="A601" s="117"/>
      <c r="B601" s="152"/>
      <c r="C601" s="42"/>
      <c r="D601" s="9" t="s">
        <v>10</v>
      </c>
      <c r="E601" s="5">
        <f>SUM(F601:L601)</f>
        <v>0</v>
      </c>
      <c r="F601" s="10">
        <v>0</v>
      </c>
      <c r="G601" s="10">
        <v>0</v>
      </c>
      <c r="H601" s="10">
        <v>0</v>
      </c>
      <c r="I601" s="10">
        <v>0</v>
      </c>
      <c r="J601" s="10">
        <v>0</v>
      </c>
      <c r="K601" s="10">
        <v>0</v>
      </c>
      <c r="L601" s="10">
        <v>0</v>
      </c>
      <c r="M601" s="134"/>
      <c r="N601" s="134"/>
      <c r="O601" s="134"/>
    </row>
    <row r="602" spans="1:15" s="63" customFormat="1" ht="15" customHeight="1" x14ac:dyDescent="0.25">
      <c r="A602" s="117"/>
      <c r="B602" s="152"/>
      <c r="C602" s="42" t="s">
        <v>259</v>
      </c>
      <c r="D602" s="9" t="s">
        <v>11</v>
      </c>
      <c r="E602" s="5">
        <f>SUM(F602:L602)</f>
        <v>98</v>
      </c>
      <c r="F602" s="7">
        <v>0</v>
      </c>
      <c r="G602" s="11">
        <v>98</v>
      </c>
      <c r="H602" s="11">
        <v>0</v>
      </c>
      <c r="I602" s="8">
        <v>0</v>
      </c>
      <c r="J602" s="8">
        <v>0</v>
      </c>
      <c r="K602" s="8">
        <v>0</v>
      </c>
      <c r="L602" s="8">
        <v>0</v>
      </c>
      <c r="M602" s="134"/>
      <c r="N602" s="134"/>
      <c r="O602" s="134"/>
    </row>
    <row r="603" spans="1:15" s="63" customFormat="1" ht="15" customHeight="1" x14ac:dyDescent="0.25">
      <c r="A603" s="118"/>
      <c r="B603" s="153"/>
      <c r="C603" s="42"/>
      <c r="D603" s="9" t="s">
        <v>12</v>
      </c>
      <c r="E603" s="5"/>
      <c r="F603" s="7"/>
      <c r="G603" s="11"/>
      <c r="H603" s="11"/>
      <c r="I603" s="8"/>
      <c r="J603" s="8"/>
      <c r="K603" s="8"/>
      <c r="L603" s="8"/>
      <c r="M603" s="135"/>
      <c r="N603" s="135"/>
      <c r="O603" s="135"/>
    </row>
    <row r="604" spans="1:15" s="63" customFormat="1" ht="15" customHeight="1" x14ac:dyDescent="0.25">
      <c r="A604" s="116" t="s">
        <v>332</v>
      </c>
      <c r="B604" s="151" t="s">
        <v>358</v>
      </c>
      <c r="C604" s="42"/>
      <c r="D604" s="9" t="s">
        <v>8</v>
      </c>
      <c r="E604" s="5">
        <f>SUM(F604:L604)</f>
        <v>40.485819999999997</v>
      </c>
      <c r="F604" s="7">
        <f>SUM(F605:F608)</f>
        <v>0</v>
      </c>
      <c r="G604" s="11">
        <f>SUM(G605:G608)</f>
        <v>0</v>
      </c>
      <c r="H604" s="11">
        <f>SUM(H605:H608)</f>
        <v>40.485819999999997</v>
      </c>
      <c r="I604" s="8">
        <f>SUM(I605:I608)</f>
        <v>0</v>
      </c>
      <c r="J604" s="8">
        <f>SUM(J605:J608)</f>
        <v>0</v>
      </c>
      <c r="K604" s="8">
        <v>0</v>
      </c>
      <c r="L604" s="8">
        <v>0</v>
      </c>
      <c r="M604" s="141" t="s">
        <v>260</v>
      </c>
      <c r="N604" s="135" t="s">
        <v>26</v>
      </c>
      <c r="O604" s="135" t="s">
        <v>62</v>
      </c>
    </row>
    <row r="605" spans="1:15" s="63" customFormat="1" x14ac:dyDescent="0.25">
      <c r="A605" s="117"/>
      <c r="B605" s="152"/>
      <c r="C605" s="42"/>
      <c r="D605" s="9" t="s">
        <v>9</v>
      </c>
      <c r="E605" s="5"/>
      <c r="F605" s="18"/>
      <c r="G605" s="18"/>
      <c r="H605" s="18"/>
      <c r="I605" s="18"/>
      <c r="J605" s="18"/>
      <c r="K605" s="18"/>
      <c r="L605" s="18"/>
      <c r="M605" s="142"/>
      <c r="N605" s="111"/>
      <c r="O605" s="111"/>
    </row>
    <row r="606" spans="1:15" s="63" customFormat="1" x14ac:dyDescent="0.25">
      <c r="A606" s="117"/>
      <c r="B606" s="152"/>
      <c r="C606" s="42"/>
      <c r="D606" s="9" t="s">
        <v>10</v>
      </c>
      <c r="E606" s="5">
        <f>SUM(F606:L606)</f>
        <v>0</v>
      </c>
      <c r="F606" s="10">
        <v>0</v>
      </c>
      <c r="G606" s="10">
        <v>0</v>
      </c>
      <c r="H606" s="10">
        <v>0</v>
      </c>
      <c r="I606" s="10">
        <v>0</v>
      </c>
      <c r="J606" s="10">
        <v>0</v>
      </c>
      <c r="K606" s="10">
        <v>0</v>
      </c>
      <c r="L606" s="10">
        <v>0</v>
      </c>
      <c r="M606" s="142"/>
      <c r="N606" s="111"/>
      <c r="O606" s="111"/>
    </row>
    <row r="607" spans="1:15" s="63" customFormat="1" x14ac:dyDescent="0.25">
      <c r="A607" s="117"/>
      <c r="B607" s="152"/>
      <c r="C607" s="42" t="s">
        <v>359</v>
      </c>
      <c r="D607" s="9" t="s">
        <v>11</v>
      </c>
      <c r="E607" s="5">
        <f>SUM(F607:L607)</f>
        <v>40.485819999999997</v>
      </c>
      <c r="F607" s="7">
        <v>0</v>
      </c>
      <c r="G607" s="11">
        <v>0</v>
      </c>
      <c r="H607" s="11">
        <v>40.485819999999997</v>
      </c>
      <c r="I607" s="8">
        <v>0</v>
      </c>
      <c r="J607" s="8">
        <v>0</v>
      </c>
      <c r="K607" s="8">
        <v>0</v>
      </c>
      <c r="L607" s="8">
        <v>0</v>
      </c>
      <c r="M607" s="142"/>
      <c r="N607" s="111"/>
      <c r="O607" s="111"/>
    </row>
    <row r="608" spans="1:15" s="63" customFormat="1" x14ac:dyDescent="0.25">
      <c r="A608" s="118"/>
      <c r="B608" s="153"/>
      <c r="C608" s="42"/>
      <c r="D608" s="9" t="s">
        <v>12</v>
      </c>
      <c r="E608" s="5"/>
      <c r="F608" s="7"/>
      <c r="G608" s="11"/>
      <c r="H608" s="11"/>
      <c r="I608" s="8"/>
      <c r="J608" s="8"/>
      <c r="K608" s="8"/>
      <c r="L608" s="8"/>
      <c r="M608" s="143"/>
      <c r="N608" s="111"/>
      <c r="O608" s="111"/>
    </row>
    <row r="609" spans="1:15" s="63" customFormat="1" ht="15" customHeight="1" x14ac:dyDescent="0.25">
      <c r="A609" s="116" t="s">
        <v>33</v>
      </c>
      <c r="B609" s="106" t="s">
        <v>31</v>
      </c>
      <c r="C609" s="147" t="s">
        <v>55</v>
      </c>
      <c r="D609" s="88" t="s">
        <v>8</v>
      </c>
      <c r="E609" s="12">
        <f>SUM(F609:L609)</f>
        <v>17633.040010000001</v>
      </c>
      <c r="F609" s="15">
        <f>SUM(F610:F613)</f>
        <v>1817.6150700000001</v>
      </c>
      <c r="G609" s="15">
        <f>SUM(G610:G613)</f>
        <v>6294.2355600000001</v>
      </c>
      <c r="H609" s="15">
        <f>SUM(H610:H613)</f>
        <v>6021.1893799999998</v>
      </c>
      <c r="I609" s="10">
        <f>SUM(I610:I613)</f>
        <v>3500</v>
      </c>
      <c r="J609" s="10">
        <f>SUM(J610:J613)</f>
        <v>0</v>
      </c>
      <c r="K609" s="10">
        <v>0</v>
      </c>
      <c r="L609" s="10">
        <v>0</v>
      </c>
      <c r="M609" s="141"/>
      <c r="N609" s="167"/>
      <c r="O609" s="111"/>
    </row>
    <row r="610" spans="1:15" s="63" customFormat="1" x14ac:dyDescent="0.25">
      <c r="A610" s="117"/>
      <c r="B610" s="106"/>
      <c r="C610" s="148"/>
      <c r="D610" s="88" t="s">
        <v>9</v>
      </c>
      <c r="E610" s="12"/>
      <c r="F610" s="15"/>
      <c r="G610" s="12"/>
      <c r="H610" s="12"/>
      <c r="I610" s="12"/>
      <c r="J610" s="12"/>
      <c r="K610" s="12"/>
      <c r="L610" s="12"/>
      <c r="M610" s="142"/>
      <c r="N610" s="167"/>
      <c r="O610" s="111"/>
    </row>
    <row r="611" spans="1:15" s="63" customFormat="1" x14ac:dyDescent="0.25">
      <c r="A611" s="117"/>
      <c r="B611" s="106"/>
      <c r="C611" s="148"/>
      <c r="D611" s="88" t="s">
        <v>10</v>
      </c>
      <c r="E611" s="12">
        <f>SUM(F611:L611)</f>
        <v>3299.0013300000001</v>
      </c>
      <c r="F611" s="12">
        <f>+F616+F631+F651+F656+F661+F666+F671+F676+F681</f>
        <v>0</v>
      </c>
      <c r="G611" s="12">
        <f t="shared" ref="G611:L611" si="119">+G616+G631+G651+G656+G661+G666+G671+G676+G681</f>
        <v>3299.0013300000001</v>
      </c>
      <c r="H611" s="12">
        <f t="shared" si="119"/>
        <v>0</v>
      </c>
      <c r="I611" s="12">
        <f t="shared" si="119"/>
        <v>0</v>
      </c>
      <c r="J611" s="12">
        <f t="shared" si="119"/>
        <v>0</v>
      </c>
      <c r="K611" s="12">
        <f t="shared" si="119"/>
        <v>0</v>
      </c>
      <c r="L611" s="12">
        <f t="shared" si="119"/>
        <v>0</v>
      </c>
      <c r="M611" s="142"/>
      <c r="N611" s="167"/>
      <c r="O611" s="111"/>
    </row>
    <row r="612" spans="1:15" s="63" customFormat="1" x14ac:dyDescent="0.25">
      <c r="A612" s="117"/>
      <c r="B612" s="106"/>
      <c r="C612" s="148"/>
      <c r="D612" s="88" t="s">
        <v>11</v>
      </c>
      <c r="E612" s="12">
        <f>SUM(F612:L612)</f>
        <v>14334.03868</v>
      </c>
      <c r="F612" s="12">
        <f>+F617+F632+F652+F657+F662+F667+F672+F677+F682</f>
        <v>1817.6150700000001</v>
      </c>
      <c r="G612" s="12">
        <f t="shared" ref="G612:L612" si="120">+G617+G632+G652+G657+G662+G667+G672+G677+G682</f>
        <v>2995.23423</v>
      </c>
      <c r="H612" s="12">
        <f>+H617+H632+H652+H657+H662+H667+H672+H677+H682</f>
        <v>6021.1893799999998</v>
      </c>
      <c r="I612" s="12">
        <f t="shared" si="120"/>
        <v>3500</v>
      </c>
      <c r="J612" s="12">
        <f t="shared" si="120"/>
        <v>0</v>
      </c>
      <c r="K612" s="12">
        <f t="shared" si="120"/>
        <v>0</v>
      </c>
      <c r="L612" s="12">
        <f t="shared" si="120"/>
        <v>0</v>
      </c>
      <c r="M612" s="142"/>
      <c r="N612" s="167"/>
      <c r="O612" s="111"/>
    </row>
    <row r="613" spans="1:15" s="63" customFormat="1" x14ac:dyDescent="0.25">
      <c r="A613" s="118"/>
      <c r="B613" s="106"/>
      <c r="C613" s="149"/>
      <c r="D613" s="88" t="s">
        <v>12</v>
      </c>
      <c r="E613" s="12"/>
      <c r="F613" s="15"/>
      <c r="G613" s="17"/>
      <c r="H613" s="17"/>
      <c r="I613" s="17"/>
      <c r="J613" s="17"/>
      <c r="K613" s="17"/>
      <c r="L613" s="17"/>
      <c r="M613" s="143"/>
      <c r="N613" s="167"/>
      <c r="O613" s="111"/>
    </row>
    <row r="614" spans="1:15" s="63" customFormat="1" ht="15" customHeight="1" x14ac:dyDescent="0.25">
      <c r="A614" s="122" t="s">
        <v>88</v>
      </c>
      <c r="B614" s="151" t="s">
        <v>43</v>
      </c>
      <c r="C614" s="60"/>
      <c r="D614" s="88" t="s">
        <v>8</v>
      </c>
      <c r="E614" s="12">
        <f>SUM(F614:L614)</f>
        <v>14855.354869999999</v>
      </c>
      <c r="F614" s="15">
        <f>SUM(F615:F618)</f>
        <v>1718.6150700000001</v>
      </c>
      <c r="G614" s="15">
        <f>SUM(G615:G618)</f>
        <v>6071.2355600000001</v>
      </c>
      <c r="H614" s="10">
        <f>SUM(H615:H618)</f>
        <v>3565.5042400000002</v>
      </c>
      <c r="I614" s="10">
        <f>SUM(I615:I618)</f>
        <v>3500</v>
      </c>
      <c r="J614" s="10">
        <f>SUM(J615:J618)</f>
        <v>0</v>
      </c>
      <c r="K614" s="10">
        <v>0</v>
      </c>
      <c r="L614" s="10">
        <v>0</v>
      </c>
      <c r="M614" s="141"/>
      <c r="N614" s="110"/>
      <c r="O614" s="111"/>
    </row>
    <row r="615" spans="1:15" s="63" customFormat="1" x14ac:dyDescent="0.25">
      <c r="A615" s="122"/>
      <c r="B615" s="152"/>
      <c r="C615" s="60"/>
      <c r="D615" s="88" t="s">
        <v>9</v>
      </c>
      <c r="E615" s="12"/>
      <c r="F615" s="13"/>
      <c r="G615" s="12"/>
      <c r="H615" s="12"/>
      <c r="I615" s="12"/>
      <c r="J615" s="12"/>
      <c r="K615" s="12"/>
      <c r="L615" s="12"/>
      <c r="M615" s="142"/>
      <c r="N615" s="110"/>
      <c r="O615" s="111"/>
    </row>
    <row r="616" spans="1:15" s="63" customFormat="1" x14ac:dyDescent="0.25">
      <c r="A616" s="122"/>
      <c r="B616" s="152"/>
      <c r="C616" s="75" t="s">
        <v>223</v>
      </c>
      <c r="D616" s="88" t="s">
        <v>10</v>
      </c>
      <c r="E616" s="12">
        <f>SUM(F616:L616)</f>
        <v>3299.0013300000001</v>
      </c>
      <c r="F616" s="12">
        <v>0</v>
      </c>
      <c r="G616" s="12">
        <f>+G626+G621</f>
        <v>3299.0013300000001</v>
      </c>
      <c r="H616" s="12">
        <f>+H626</f>
        <v>0</v>
      </c>
      <c r="I616" s="12">
        <f>+I626</f>
        <v>0</v>
      </c>
      <c r="J616" s="12">
        <f>+J626</f>
        <v>0</v>
      </c>
      <c r="K616" s="12">
        <f>+K626</f>
        <v>0</v>
      </c>
      <c r="L616" s="12">
        <f>+L626</f>
        <v>0</v>
      </c>
      <c r="M616" s="142"/>
      <c r="N616" s="110"/>
      <c r="O616" s="111"/>
    </row>
    <row r="617" spans="1:15" s="63" customFormat="1" ht="24" x14ac:dyDescent="0.25">
      <c r="A617" s="122"/>
      <c r="B617" s="152"/>
      <c r="C617" s="76" t="s">
        <v>224</v>
      </c>
      <c r="D617" s="88" t="s">
        <v>11</v>
      </c>
      <c r="E617" s="12">
        <f>SUM(F617:L617)</f>
        <v>11556.35354</v>
      </c>
      <c r="F617" s="12">
        <f>+F627</f>
        <v>1718.6150700000001</v>
      </c>
      <c r="G617" s="12">
        <f>+G627+G622</f>
        <v>2772.23423</v>
      </c>
      <c r="H617" s="12">
        <f>+H627</f>
        <v>3565.5042400000002</v>
      </c>
      <c r="I617" s="12">
        <f>+I627</f>
        <v>3500</v>
      </c>
      <c r="J617" s="12">
        <f>+J627</f>
        <v>0</v>
      </c>
      <c r="K617" s="12">
        <f t="shared" ref="K617:L617" si="121">+K627</f>
        <v>0</v>
      </c>
      <c r="L617" s="12">
        <f t="shared" si="121"/>
        <v>0</v>
      </c>
      <c r="M617" s="142"/>
      <c r="N617" s="110"/>
      <c r="O617" s="111"/>
    </row>
    <row r="618" spans="1:15" s="63" customFormat="1" x14ac:dyDescent="0.25">
      <c r="A618" s="122"/>
      <c r="B618" s="153"/>
      <c r="C618" s="60"/>
      <c r="D618" s="88" t="s">
        <v>12</v>
      </c>
      <c r="E618" s="12"/>
      <c r="F618" s="15"/>
      <c r="G618" s="17"/>
      <c r="H618" s="17"/>
      <c r="I618" s="17"/>
      <c r="J618" s="17"/>
      <c r="K618" s="17"/>
      <c r="L618" s="17"/>
      <c r="M618" s="143"/>
      <c r="N618" s="110"/>
      <c r="O618" s="111"/>
    </row>
    <row r="619" spans="1:15" s="63" customFormat="1" ht="15" customHeight="1" x14ac:dyDescent="0.25">
      <c r="A619" s="124" t="s">
        <v>89</v>
      </c>
      <c r="B619" s="159" t="s">
        <v>231</v>
      </c>
      <c r="C619" s="60"/>
      <c r="D619" s="88" t="s">
        <v>8</v>
      </c>
      <c r="E619" s="12">
        <f>SUM(F619:L619)</f>
        <v>4123.7516599999999</v>
      </c>
      <c r="F619" s="15">
        <f>SUM(F620:F623)</f>
        <v>0</v>
      </c>
      <c r="G619" s="11">
        <f>SUM(G620:G623)</f>
        <v>4123.7516599999999</v>
      </c>
      <c r="H619" s="8">
        <f>SUM(H620:H623)</f>
        <v>0</v>
      </c>
      <c r="I619" s="8">
        <f>SUM(I620:I623)</f>
        <v>0</v>
      </c>
      <c r="J619" s="8">
        <f>SUM(J620:J623)</f>
        <v>0</v>
      </c>
      <c r="K619" s="8">
        <v>0</v>
      </c>
      <c r="L619" s="8">
        <v>0</v>
      </c>
      <c r="M619" s="141" t="s">
        <v>14</v>
      </c>
      <c r="N619" s="110" t="s">
        <v>21</v>
      </c>
      <c r="O619" s="111" t="s">
        <v>62</v>
      </c>
    </row>
    <row r="620" spans="1:15" s="63" customFormat="1" x14ac:dyDescent="0.25">
      <c r="A620" s="125"/>
      <c r="B620" s="160"/>
      <c r="C620" s="83"/>
      <c r="D620" s="88" t="s">
        <v>9</v>
      </c>
      <c r="E620" s="12"/>
      <c r="F620" s="15"/>
      <c r="G620" s="11"/>
      <c r="H620" s="8"/>
      <c r="I620" s="8"/>
      <c r="J620" s="8"/>
      <c r="K620" s="8"/>
      <c r="L620" s="8"/>
      <c r="M620" s="142"/>
      <c r="N620" s="110"/>
      <c r="O620" s="111"/>
    </row>
    <row r="621" spans="1:15" s="63" customFormat="1" x14ac:dyDescent="0.25">
      <c r="A621" s="125"/>
      <c r="B621" s="160"/>
      <c r="C621" s="84" t="s">
        <v>223</v>
      </c>
      <c r="D621" s="88" t="s">
        <v>10</v>
      </c>
      <c r="E621" s="12">
        <f>SUM(F621:L621)</f>
        <v>3299.0013300000001</v>
      </c>
      <c r="F621" s="24">
        <v>0</v>
      </c>
      <c r="G621" s="23">
        <v>3299.0013300000001</v>
      </c>
      <c r="H621" s="19">
        <v>0</v>
      </c>
      <c r="I621" s="19">
        <v>0</v>
      </c>
      <c r="J621" s="19">
        <v>0</v>
      </c>
      <c r="K621" s="19">
        <v>0</v>
      </c>
      <c r="L621" s="19">
        <v>0</v>
      </c>
      <c r="M621" s="142"/>
      <c r="N621" s="110"/>
      <c r="O621" s="111"/>
    </row>
    <row r="622" spans="1:15" s="63" customFormat="1" ht="15" customHeight="1" x14ac:dyDescent="0.25">
      <c r="A622" s="125"/>
      <c r="B622" s="160"/>
      <c r="C622" s="79" t="s">
        <v>229</v>
      </c>
      <c r="D622" s="88" t="s">
        <v>11</v>
      </c>
      <c r="E622" s="12">
        <f>SUM(F622:L622)</f>
        <v>824.75032999999996</v>
      </c>
      <c r="F622" s="24">
        <v>0</v>
      </c>
      <c r="G622" s="23">
        <v>824.75032999999996</v>
      </c>
      <c r="H622" s="19">
        <v>0</v>
      </c>
      <c r="I622" s="19">
        <v>0</v>
      </c>
      <c r="J622" s="19">
        <v>0</v>
      </c>
      <c r="K622" s="19">
        <v>0</v>
      </c>
      <c r="L622" s="19">
        <v>0</v>
      </c>
      <c r="M622" s="142"/>
      <c r="N622" s="110"/>
      <c r="O622" s="111"/>
    </row>
    <row r="623" spans="1:15" s="63" customFormat="1" ht="15" customHeight="1" x14ac:dyDescent="0.25">
      <c r="A623" s="126"/>
      <c r="B623" s="161"/>
      <c r="C623" s="83"/>
      <c r="D623" s="88" t="s">
        <v>12</v>
      </c>
      <c r="E623" s="12"/>
      <c r="F623" s="15"/>
      <c r="G623" s="77"/>
      <c r="H623" s="17"/>
      <c r="I623" s="17"/>
      <c r="J623" s="17"/>
      <c r="K623" s="17"/>
      <c r="L623" s="17"/>
      <c r="M623" s="143"/>
      <c r="N623" s="110"/>
      <c r="O623" s="111"/>
    </row>
    <row r="624" spans="1:15" s="63" customFormat="1" ht="15" customHeight="1" x14ac:dyDescent="0.25">
      <c r="A624" s="124" t="s">
        <v>230</v>
      </c>
      <c r="B624" s="127" t="s">
        <v>86</v>
      </c>
      <c r="C624" s="60"/>
      <c r="D624" s="88" t="s">
        <v>8</v>
      </c>
      <c r="E624" s="12">
        <f t="shared" ref="E624:E637" si="122">SUM(F624:L624)</f>
        <v>10731.603210000001</v>
      </c>
      <c r="F624" s="13">
        <f>SUM(F625:F628)</f>
        <v>1718.6150700000001</v>
      </c>
      <c r="G624" s="78">
        <f>SUM(G625:G628)</f>
        <v>1947.4838999999999</v>
      </c>
      <c r="H624" s="12">
        <f>SUM(H625:H628)</f>
        <v>3565.5042400000002</v>
      </c>
      <c r="I624" s="12">
        <f>SUM(I625:I628)</f>
        <v>3500</v>
      </c>
      <c r="J624" s="12">
        <f>SUM(J625:J628)</f>
        <v>0</v>
      </c>
      <c r="K624" s="12">
        <f t="shared" ref="K624:L624" si="123">SUM(K625:K628)</f>
        <v>0</v>
      </c>
      <c r="L624" s="12">
        <f t="shared" si="123"/>
        <v>0</v>
      </c>
      <c r="M624" s="141" t="s">
        <v>14</v>
      </c>
      <c r="N624" s="110" t="s">
        <v>21</v>
      </c>
      <c r="O624" s="111" t="s">
        <v>62</v>
      </c>
    </row>
    <row r="625" spans="1:15" s="63" customFormat="1" ht="15" customHeight="1" x14ac:dyDescent="0.25">
      <c r="A625" s="125"/>
      <c r="B625" s="128"/>
      <c r="C625" s="60"/>
      <c r="D625" s="88" t="s">
        <v>9</v>
      </c>
      <c r="E625" s="12"/>
      <c r="F625" s="26"/>
      <c r="G625" s="25"/>
      <c r="H625" s="25"/>
      <c r="I625" s="25"/>
      <c r="J625" s="25"/>
      <c r="K625" s="25"/>
      <c r="L625" s="25"/>
      <c r="M625" s="142"/>
      <c r="N625" s="110"/>
      <c r="O625" s="111"/>
    </row>
    <row r="626" spans="1:15" s="63" customFormat="1" ht="15" customHeight="1" x14ac:dyDescent="0.25">
      <c r="A626" s="125"/>
      <c r="B626" s="128"/>
      <c r="C626" s="75"/>
      <c r="D626" s="88" t="s">
        <v>10</v>
      </c>
      <c r="E626" s="12">
        <f t="shared" si="122"/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142"/>
      <c r="N626" s="110"/>
      <c r="O626" s="111"/>
    </row>
    <row r="627" spans="1:15" s="63" customFormat="1" ht="15" customHeight="1" x14ac:dyDescent="0.25">
      <c r="A627" s="125"/>
      <c r="B627" s="128"/>
      <c r="C627" s="79">
        <v>1820278160</v>
      </c>
      <c r="D627" s="88" t="s">
        <v>11</v>
      </c>
      <c r="E627" s="12">
        <f t="shared" si="122"/>
        <v>10731.603210000001</v>
      </c>
      <c r="F627" s="26">
        <v>1718.6150700000001</v>
      </c>
      <c r="G627" s="80">
        <v>1947.4838999999999</v>
      </c>
      <c r="H627" s="25">
        <v>3565.5042400000002</v>
      </c>
      <c r="I627" s="25">
        <v>3500</v>
      </c>
      <c r="J627" s="25">
        <v>0</v>
      </c>
      <c r="K627" s="25">
        <v>0</v>
      </c>
      <c r="L627" s="25">
        <v>0</v>
      </c>
      <c r="M627" s="142"/>
      <c r="N627" s="110"/>
      <c r="O627" s="111"/>
    </row>
    <row r="628" spans="1:15" s="63" customFormat="1" ht="15" customHeight="1" x14ac:dyDescent="0.25">
      <c r="A628" s="126"/>
      <c r="B628" s="129"/>
      <c r="C628" s="60"/>
      <c r="D628" s="88" t="s">
        <v>12</v>
      </c>
      <c r="E628" s="12"/>
      <c r="F628" s="15"/>
      <c r="G628" s="77"/>
      <c r="H628" s="17"/>
      <c r="I628" s="17"/>
      <c r="J628" s="17"/>
      <c r="K628" s="17"/>
      <c r="L628" s="17"/>
      <c r="M628" s="143"/>
      <c r="N628" s="110"/>
      <c r="O628" s="111"/>
    </row>
    <row r="629" spans="1:15" s="63" customFormat="1" ht="15" customHeight="1" x14ac:dyDescent="0.25">
      <c r="A629" s="122" t="s">
        <v>44</v>
      </c>
      <c r="B629" s="151" t="s">
        <v>60</v>
      </c>
      <c r="C629" s="147" t="s">
        <v>341</v>
      </c>
      <c r="D629" s="88" t="s">
        <v>8</v>
      </c>
      <c r="E629" s="12">
        <f>SUM(F629:L629)</f>
        <v>1946.01514</v>
      </c>
      <c r="F629" s="15">
        <f>SUM(F630:F633)</f>
        <v>99</v>
      </c>
      <c r="G629" s="15">
        <f>SUM(G630:G633)</f>
        <v>10</v>
      </c>
      <c r="H629" s="10">
        <f>SUM(H630:H633)</f>
        <v>1837.01514</v>
      </c>
      <c r="I629" s="10">
        <f>SUM(I630:I633)</f>
        <v>0</v>
      </c>
      <c r="J629" s="10">
        <f>SUM(J630:J633)</f>
        <v>0</v>
      </c>
      <c r="K629" s="10">
        <v>0</v>
      </c>
      <c r="L629" s="10">
        <v>0</v>
      </c>
      <c r="M629" s="141"/>
      <c r="N629" s="110"/>
      <c r="O629" s="111"/>
    </row>
    <row r="630" spans="1:15" s="63" customFormat="1" ht="15" customHeight="1" x14ac:dyDescent="0.25">
      <c r="A630" s="122"/>
      <c r="B630" s="152"/>
      <c r="C630" s="148"/>
      <c r="D630" s="88" t="s">
        <v>9</v>
      </c>
      <c r="E630" s="12"/>
      <c r="F630" s="13"/>
      <c r="G630" s="12"/>
      <c r="H630" s="12"/>
      <c r="I630" s="12"/>
      <c r="J630" s="12"/>
      <c r="K630" s="12"/>
      <c r="L630" s="12"/>
      <c r="M630" s="142"/>
      <c r="N630" s="110"/>
      <c r="O630" s="111"/>
    </row>
    <row r="631" spans="1:15" s="63" customFormat="1" ht="15" customHeight="1" x14ac:dyDescent="0.25">
      <c r="A631" s="122"/>
      <c r="B631" s="152"/>
      <c r="C631" s="148"/>
      <c r="D631" s="88" t="s">
        <v>10</v>
      </c>
      <c r="E631" s="12">
        <f t="shared" si="122"/>
        <v>0</v>
      </c>
      <c r="F631" s="12">
        <f>+F636+F641++F646</f>
        <v>0</v>
      </c>
      <c r="G631" s="12">
        <f t="shared" ref="G631:L632" si="124">+G636+G641++G646</f>
        <v>0</v>
      </c>
      <c r="H631" s="12">
        <f t="shared" si="124"/>
        <v>0</v>
      </c>
      <c r="I631" s="12">
        <f t="shared" si="124"/>
        <v>0</v>
      </c>
      <c r="J631" s="12">
        <f t="shared" si="124"/>
        <v>0</v>
      </c>
      <c r="K631" s="12">
        <f t="shared" si="124"/>
        <v>0</v>
      </c>
      <c r="L631" s="12">
        <f t="shared" si="124"/>
        <v>0</v>
      </c>
      <c r="M631" s="142"/>
      <c r="N631" s="110"/>
      <c r="O631" s="111"/>
    </row>
    <row r="632" spans="1:15" s="63" customFormat="1" ht="15" customHeight="1" x14ac:dyDescent="0.25">
      <c r="A632" s="122"/>
      <c r="B632" s="152"/>
      <c r="C632" s="148"/>
      <c r="D632" s="88" t="s">
        <v>11</v>
      </c>
      <c r="E632" s="12">
        <f t="shared" si="122"/>
        <v>1946.01514</v>
      </c>
      <c r="F632" s="12">
        <f>+F637+F642++F647</f>
        <v>99</v>
      </c>
      <c r="G632" s="12">
        <f t="shared" si="124"/>
        <v>10</v>
      </c>
      <c r="H632" s="12">
        <f t="shared" si="124"/>
        <v>1837.01514</v>
      </c>
      <c r="I632" s="12">
        <f t="shared" si="124"/>
        <v>0</v>
      </c>
      <c r="J632" s="12">
        <f t="shared" si="124"/>
        <v>0</v>
      </c>
      <c r="K632" s="12">
        <f t="shared" si="124"/>
        <v>0</v>
      </c>
      <c r="L632" s="12">
        <f t="shared" si="124"/>
        <v>0</v>
      </c>
      <c r="M632" s="142"/>
      <c r="N632" s="110"/>
      <c r="O632" s="111"/>
    </row>
    <row r="633" spans="1:15" s="63" customFormat="1" ht="15" customHeight="1" x14ac:dyDescent="0.25">
      <c r="A633" s="122"/>
      <c r="B633" s="153"/>
      <c r="C633" s="149"/>
      <c r="D633" s="88" t="s">
        <v>12</v>
      </c>
      <c r="E633" s="12"/>
      <c r="F633" s="15"/>
      <c r="G633" s="17"/>
      <c r="H633" s="17"/>
      <c r="I633" s="17"/>
      <c r="J633" s="17"/>
      <c r="K633" s="17"/>
      <c r="L633" s="17"/>
      <c r="M633" s="143"/>
      <c r="N633" s="110"/>
      <c r="O633" s="111"/>
    </row>
    <row r="634" spans="1:15" s="63" customFormat="1" ht="15" customHeight="1" x14ac:dyDescent="0.25">
      <c r="A634" s="136" t="s">
        <v>87</v>
      </c>
      <c r="B634" s="127" t="s">
        <v>76</v>
      </c>
      <c r="C634" s="60"/>
      <c r="D634" s="88" t="s">
        <v>8</v>
      </c>
      <c r="E634" s="12">
        <f>SUM(F634:L634)</f>
        <v>99</v>
      </c>
      <c r="F634" s="15">
        <f>SUM(F635:F638)</f>
        <v>99</v>
      </c>
      <c r="G634" s="15">
        <f>SUM(G635:G638)</f>
        <v>0</v>
      </c>
      <c r="H634" s="10">
        <f>SUM(H635:H638)</f>
        <v>0</v>
      </c>
      <c r="I634" s="10">
        <f>SUM(I635:I638)</f>
        <v>0</v>
      </c>
      <c r="J634" s="10">
        <f>SUM(J635:J638)</f>
        <v>0</v>
      </c>
      <c r="K634" s="10">
        <v>0</v>
      </c>
      <c r="L634" s="10">
        <v>0</v>
      </c>
      <c r="M634" s="141" t="s">
        <v>204</v>
      </c>
      <c r="N634" s="110" t="s">
        <v>21</v>
      </c>
      <c r="O634" s="111" t="s">
        <v>62</v>
      </c>
    </row>
    <row r="635" spans="1:15" s="63" customFormat="1" ht="15" customHeight="1" x14ac:dyDescent="0.25">
      <c r="A635" s="136"/>
      <c r="B635" s="128"/>
      <c r="C635" s="42"/>
      <c r="D635" s="88" t="s">
        <v>9</v>
      </c>
      <c r="E635" s="12"/>
      <c r="F635" s="26"/>
      <c r="G635" s="25"/>
      <c r="H635" s="25"/>
      <c r="I635" s="25"/>
      <c r="J635" s="25"/>
      <c r="K635" s="25"/>
      <c r="L635" s="25"/>
      <c r="M635" s="142"/>
      <c r="N635" s="110"/>
      <c r="O635" s="111"/>
    </row>
    <row r="636" spans="1:15" s="63" customFormat="1" ht="15" customHeight="1" x14ac:dyDescent="0.25">
      <c r="A636" s="136"/>
      <c r="B636" s="128"/>
      <c r="C636" s="85"/>
      <c r="D636" s="88" t="s">
        <v>10</v>
      </c>
      <c r="E636" s="12">
        <f t="shared" si="122"/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142"/>
      <c r="N636" s="110"/>
      <c r="O636" s="111"/>
    </row>
    <row r="637" spans="1:15" s="63" customFormat="1" ht="15" customHeight="1" x14ac:dyDescent="0.25">
      <c r="A637" s="136"/>
      <c r="B637" s="128"/>
      <c r="C637" s="41" t="s">
        <v>99</v>
      </c>
      <c r="D637" s="88" t="s">
        <v>11</v>
      </c>
      <c r="E637" s="12">
        <f t="shared" si="122"/>
        <v>99</v>
      </c>
      <c r="F637" s="25">
        <v>99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142"/>
      <c r="N637" s="110"/>
      <c r="O637" s="111"/>
    </row>
    <row r="638" spans="1:15" s="63" customFormat="1" ht="15" customHeight="1" x14ac:dyDescent="0.25">
      <c r="A638" s="136"/>
      <c r="B638" s="129"/>
      <c r="C638" s="41"/>
      <c r="D638" s="88" t="s">
        <v>12</v>
      </c>
      <c r="E638" s="12"/>
      <c r="F638" s="24"/>
      <c r="G638" s="43"/>
      <c r="H638" s="43"/>
      <c r="I638" s="43"/>
      <c r="J638" s="43"/>
      <c r="K638" s="43"/>
      <c r="L638" s="43"/>
      <c r="M638" s="143"/>
      <c r="N638" s="110"/>
      <c r="O638" s="111"/>
    </row>
    <row r="639" spans="1:15" s="63" customFormat="1" ht="15" customHeight="1" x14ac:dyDescent="0.25">
      <c r="A639" s="136" t="s">
        <v>90</v>
      </c>
      <c r="B639" s="127" t="s">
        <v>256</v>
      </c>
      <c r="C639" s="41"/>
      <c r="D639" s="88" t="s">
        <v>8</v>
      </c>
      <c r="E639" s="12">
        <f>SUM(F639:L639)</f>
        <v>10</v>
      </c>
      <c r="F639" s="15">
        <f>SUM(F640:F643)</f>
        <v>0</v>
      </c>
      <c r="G639" s="15">
        <f>SUM(G640:G643)</f>
        <v>10</v>
      </c>
      <c r="H639" s="10">
        <f>SUM(H640:H643)</f>
        <v>0</v>
      </c>
      <c r="I639" s="10">
        <f>SUM(I640:I643)</f>
        <v>0</v>
      </c>
      <c r="J639" s="10">
        <f>SUM(J640:J643)</f>
        <v>0</v>
      </c>
      <c r="K639" s="10">
        <v>0</v>
      </c>
      <c r="L639" s="10">
        <v>0</v>
      </c>
      <c r="M639" s="141" t="s">
        <v>204</v>
      </c>
      <c r="N639" s="110" t="s">
        <v>21</v>
      </c>
      <c r="O639" s="111" t="s">
        <v>62</v>
      </c>
    </row>
    <row r="640" spans="1:15" s="63" customFormat="1" ht="15" customHeight="1" x14ac:dyDescent="0.25">
      <c r="A640" s="136"/>
      <c r="B640" s="128"/>
      <c r="C640" s="41"/>
      <c r="D640" s="88" t="s">
        <v>9</v>
      </c>
      <c r="E640" s="12"/>
      <c r="F640" s="26"/>
      <c r="G640" s="25"/>
      <c r="H640" s="25"/>
      <c r="I640" s="25"/>
      <c r="J640" s="25"/>
      <c r="K640" s="25"/>
      <c r="L640" s="25"/>
      <c r="M640" s="142"/>
      <c r="N640" s="110"/>
      <c r="O640" s="111"/>
    </row>
    <row r="641" spans="1:15" s="63" customFormat="1" ht="15" customHeight="1" x14ac:dyDescent="0.25">
      <c r="A641" s="136"/>
      <c r="B641" s="128"/>
      <c r="C641" s="85"/>
      <c r="D641" s="88" t="s">
        <v>10</v>
      </c>
      <c r="E641" s="12">
        <f>SUM(F641:L641)</f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142"/>
      <c r="N641" s="110"/>
      <c r="O641" s="111"/>
    </row>
    <row r="642" spans="1:15" s="63" customFormat="1" ht="15" customHeight="1" x14ac:dyDescent="0.25">
      <c r="A642" s="136"/>
      <c r="B642" s="128"/>
      <c r="C642" s="41" t="s">
        <v>99</v>
      </c>
      <c r="D642" s="88" t="s">
        <v>11</v>
      </c>
      <c r="E642" s="12">
        <f>SUM(F642:L642)</f>
        <v>10</v>
      </c>
      <c r="F642" s="25">
        <v>0</v>
      </c>
      <c r="G642" s="25">
        <v>10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142"/>
      <c r="N642" s="110"/>
      <c r="O642" s="111"/>
    </row>
    <row r="643" spans="1:15" s="63" customFormat="1" ht="15" customHeight="1" x14ac:dyDescent="0.25">
      <c r="A643" s="136"/>
      <c r="B643" s="129"/>
      <c r="C643" s="41"/>
      <c r="D643" s="88" t="s">
        <v>12</v>
      </c>
      <c r="E643" s="12"/>
      <c r="F643" s="24"/>
      <c r="G643" s="43"/>
      <c r="H643" s="43"/>
      <c r="I643" s="43"/>
      <c r="J643" s="43"/>
      <c r="K643" s="43"/>
      <c r="L643" s="43"/>
      <c r="M643" s="143"/>
      <c r="N643" s="110"/>
      <c r="O643" s="111"/>
    </row>
    <row r="644" spans="1:15" s="63" customFormat="1" ht="15" customHeight="1" x14ac:dyDescent="0.25">
      <c r="A644" s="136" t="s">
        <v>237</v>
      </c>
      <c r="B644" s="127" t="s">
        <v>266</v>
      </c>
      <c r="C644" s="41"/>
      <c r="D644" s="88" t="s">
        <v>8</v>
      </c>
      <c r="E644" s="12">
        <f>SUM(F644:L644)</f>
        <v>1837.01514</v>
      </c>
      <c r="F644" s="15">
        <f>SUM(F645:F648)</f>
        <v>0</v>
      </c>
      <c r="G644" s="15">
        <f>SUM(G645:G648)</f>
        <v>0</v>
      </c>
      <c r="H644" s="10">
        <f>SUM(H645:H648)</f>
        <v>1837.01514</v>
      </c>
      <c r="I644" s="10">
        <f>SUM(I645:I648)</f>
        <v>0</v>
      </c>
      <c r="J644" s="10">
        <f>SUM(J645:J648)</f>
        <v>0</v>
      </c>
      <c r="K644" s="10">
        <v>0</v>
      </c>
      <c r="L644" s="10">
        <v>0</v>
      </c>
      <c r="M644" s="141" t="s">
        <v>204</v>
      </c>
      <c r="N644" s="110" t="s">
        <v>21</v>
      </c>
      <c r="O644" s="111" t="s">
        <v>62</v>
      </c>
    </row>
    <row r="645" spans="1:15" s="63" customFormat="1" x14ac:dyDescent="0.25">
      <c r="A645" s="136"/>
      <c r="B645" s="128"/>
      <c r="C645" s="41"/>
      <c r="D645" s="88" t="s">
        <v>9</v>
      </c>
      <c r="E645" s="12"/>
      <c r="F645" s="26"/>
      <c r="G645" s="25"/>
      <c r="H645" s="25"/>
      <c r="I645" s="25"/>
      <c r="J645" s="25"/>
      <c r="K645" s="25"/>
      <c r="L645" s="25"/>
      <c r="M645" s="142"/>
      <c r="N645" s="110"/>
      <c r="O645" s="111"/>
    </row>
    <row r="646" spans="1:15" s="63" customFormat="1" x14ac:dyDescent="0.25">
      <c r="A646" s="136"/>
      <c r="B646" s="128"/>
      <c r="C646" s="41" t="s">
        <v>99</v>
      </c>
      <c r="D646" s="88" t="s">
        <v>10</v>
      </c>
      <c r="E646" s="12">
        <f>SUM(F646:L646)</f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142"/>
      <c r="N646" s="110"/>
      <c r="O646" s="111"/>
    </row>
    <row r="647" spans="1:15" s="63" customFormat="1" x14ac:dyDescent="0.25">
      <c r="A647" s="136"/>
      <c r="B647" s="128"/>
      <c r="C647" s="41"/>
      <c r="D647" s="88" t="s">
        <v>11</v>
      </c>
      <c r="E647" s="12">
        <f>SUM(F647:L647)</f>
        <v>1837.01514</v>
      </c>
      <c r="F647" s="25">
        <v>0</v>
      </c>
      <c r="G647" s="25">
        <v>0</v>
      </c>
      <c r="H647" s="25">
        <v>1837.01514</v>
      </c>
      <c r="I647" s="25">
        <v>0</v>
      </c>
      <c r="J647" s="25">
        <v>0</v>
      </c>
      <c r="K647" s="25">
        <v>0</v>
      </c>
      <c r="L647" s="25">
        <v>0</v>
      </c>
      <c r="M647" s="142"/>
      <c r="N647" s="110"/>
      <c r="O647" s="111"/>
    </row>
    <row r="648" spans="1:15" s="63" customFormat="1" x14ac:dyDescent="0.25">
      <c r="A648" s="136"/>
      <c r="B648" s="129"/>
      <c r="C648" s="42"/>
      <c r="D648" s="88" t="s">
        <v>12</v>
      </c>
      <c r="E648" s="12"/>
      <c r="F648" s="24"/>
      <c r="G648" s="43"/>
      <c r="H648" s="43"/>
      <c r="I648" s="43"/>
      <c r="J648" s="43"/>
      <c r="K648" s="43"/>
      <c r="L648" s="43"/>
      <c r="M648" s="143"/>
      <c r="N648" s="110"/>
      <c r="O648" s="111"/>
    </row>
    <row r="649" spans="1:15" ht="15" customHeight="1" x14ac:dyDescent="0.25">
      <c r="A649" s="122" t="s">
        <v>334</v>
      </c>
      <c r="B649" s="151" t="s">
        <v>252</v>
      </c>
      <c r="C649" s="60"/>
      <c r="D649" s="88" t="s">
        <v>8</v>
      </c>
      <c r="E649" s="12">
        <f>SUM(F649:L649)</f>
        <v>98</v>
      </c>
      <c r="F649" s="15">
        <f>SUM(F650:F653)</f>
        <v>0</v>
      </c>
      <c r="G649" s="15">
        <f>SUM(G650:G653)</f>
        <v>98</v>
      </c>
      <c r="H649" s="10">
        <f>SUM(H650:H653)</f>
        <v>0</v>
      </c>
      <c r="I649" s="10">
        <f>SUM(I650:I653)</f>
        <v>0</v>
      </c>
      <c r="J649" s="10">
        <f>SUM(J650:J653)</f>
        <v>0</v>
      </c>
      <c r="K649" s="10">
        <v>0</v>
      </c>
      <c r="L649" s="10">
        <v>0</v>
      </c>
      <c r="M649" s="141" t="s">
        <v>204</v>
      </c>
      <c r="N649" s="110" t="s">
        <v>21</v>
      </c>
      <c r="O649" s="111" t="s">
        <v>62</v>
      </c>
    </row>
    <row r="650" spans="1:15" x14ac:dyDescent="0.25">
      <c r="A650" s="122"/>
      <c r="B650" s="152"/>
      <c r="C650" s="60"/>
      <c r="D650" s="88" t="s">
        <v>9</v>
      </c>
      <c r="E650" s="12"/>
      <c r="F650" s="15"/>
      <c r="G650" s="12"/>
      <c r="H650" s="12"/>
      <c r="I650" s="12"/>
      <c r="J650" s="12"/>
      <c r="K650" s="12"/>
      <c r="L650" s="12"/>
      <c r="M650" s="142"/>
      <c r="N650" s="110"/>
      <c r="O650" s="111"/>
    </row>
    <row r="651" spans="1:15" x14ac:dyDescent="0.25">
      <c r="A651" s="122"/>
      <c r="B651" s="152"/>
      <c r="C651" s="81"/>
      <c r="D651" s="88" t="s">
        <v>10</v>
      </c>
      <c r="E651" s="12">
        <f>SUM(F651:L651)</f>
        <v>0</v>
      </c>
      <c r="F651" s="12">
        <v>0</v>
      </c>
      <c r="G651" s="12">
        <v>0</v>
      </c>
      <c r="H651" s="12">
        <v>0</v>
      </c>
      <c r="I651" s="12">
        <v>0</v>
      </c>
      <c r="J651" s="12">
        <v>0</v>
      </c>
      <c r="K651" s="12">
        <v>0</v>
      </c>
      <c r="L651" s="12">
        <v>0</v>
      </c>
      <c r="M651" s="142"/>
      <c r="N651" s="110"/>
      <c r="O651" s="111"/>
    </row>
    <row r="652" spans="1:15" x14ac:dyDescent="0.25">
      <c r="A652" s="122"/>
      <c r="B652" s="152"/>
      <c r="C652" s="42" t="s">
        <v>253</v>
      </c>
      <c r="D652" s="88" t="s">
        <v>11</v>
      </c>
      <c r="E652" s="12">
        <f>SUM(F652:L652)</f>
        <v>98</v>
      </c>
      <c r="F652" s="12">
        <v>0</v>
      </c>
      <c r="G652" s="12">
        <v>98</v>
      </c>
      <c r="H652" s="12">
        <v>0</v>
      </c>
      <c r="I652" s="12">
        <v>0</v>
      </c>
      <c r="J652" s="12">
        <v>0</v>
      </c>
      <c r="K652" s="12">
        <v>0</v>
      </c>
      <c r="L652" s="12">
        <v>0</v>
      </c>
      <c r="M652" s="142"/>
      <c r="N652" s="110"/>
      <c r="O652" s="111"/>
    </row>
    <row r="653" spans="1:15" x14ac:dyDescent="0.25">
      <c r="A653" s="122"/>
      <c r="B653" s="153"/>
      <c r="C653" s="60"/>
      <c r="D653" s="88" t="s">
        <v>12</v>
      </c>
      <c r="E653" s="12"/>
      <c r="F653" s="15"/>
      <c r="G653" s="17"/>
      <c r="H653" s="17"/>
      <c r="I653" s="17"/>
      <c r="J653" s="17"/>
      <c r="K653" s="17"/>
      <c r="L653" s="17"/>
      <c r="M653" s="143"/>
      <c r="N653" s="110"/>
      <c r="O653" s="111"/>
    </row>
    <row r="654" spans="1:15" ht="15" customHeight="1" x14ac:dyDescent="0.25">
      <c r="A654" s="122" t="s">
        <v>335</v>
      </c>
      <c r="B654" s="151" t="s">
        <v>254</v>
      </c>
      <c r="C654" s="60"/>
      <c r="D654" s="88" t="s">
        <v>8</v>
      </c>
      <c r="E654" s="12">
        <f>SUM(F654:L654)</f>
        <v>95</v>
      </c>
      <c r="F654" s="15">
        <f>SUM(F655:F658)</f>
        <v>0</v>
      </c>
      <c r="G654" s="15">
        <f>SUM(G655:G658)</f>
        <v>95</v>
      </c>
      <c r="H654" s="10">
        <f>SUM(H655:H658)</f>
        <v>0</v>
      </c>
      <c r="I654" s="10">
        <f>SUM(I655:I658)</f>
        <v>0</v>
      </c>
      <c r="J654" s="10">
        <f>SUM(J655:J658)</f>
        <v>0</v>
      </c>
      <c r="K654" s="10">
        <v>0</v>
      </c>
      <c r="L654" s="10">
        <v>0</v>
      </c>
      <c r="M654" s="141" t="s">
        <v>204</v>
      </c>
      <c r="N654" s="110" t="s">
        <v>21</v>
      </c>
      <c r="O654" s="111" t="s">
        <v>62</v>
      </c>
    </row>
    <row r="655" spans="1:15" x14ac:dyDescent="0.25">
      <c r="A655" s="122"/>
      <c r="B655" s="152"/>
      <c r="C655" s="60"/>
      <c r="D655" s="88" t="s">
        <v>9</v>
      </c>
      <c r="E655" s="12"/>
      <c r="F655" s="15"/>
      <c r="G655" s="12"/>
      <c r="H655" s="12"/>
      <c r="I655" s="12"/>
      <c r="J655" s="12"/>
      <c r="K655" s="12"/>
      <c r="L655" s="12"/>
      <c r="M655" s="142"/>
      <c r="N655" s="110"/>
      <c r="O655" s="111"/>
    </row>
    <row r="656" spans="1:15" x14ac:dyDescent="0.25">
      <c r="A656" s="122"/>
      <c r="B656" s="152"/>
      <c r="C656" s="81"/>
      <c r="D656" s="88" t="s">
        <v>10</v>
      </c>
      <c r="E656" s="12">
        <f>SUM(F656:L656)</f>
        <v>0</v>
      </c>
      <c r="F656" s="12">
        <v>0</v>
      </c>
      <c r="G656" s="12">
        <v>0</v>
      </c>
      <c r="H656" s="12">
        <v>0</v>
      </c>
      <c r="I656" s="12">
        <v>0</v>
      </c>
      <c r="J656" s="12">
        <v>0</v>
      </c>
      <c r="K656" s="12">
        <v>0</v>
      </c>
      <c r="L656" s="12">
        <v>0</v>
      </c>
      <c r="M656" s="142"/>
      <c r="N656" s="110"/>
      <c r="O656" s="111"/>
    </row>
    <row r="657" spans="1:15" x14ac:dyDescent="0.25">
      <c r="A657" s="122"/>
      <c r="B657" s="152"/>
      <c r="C657" s="42" t="s">
        <v>255</v>
      </c>
      <c r="D657" s="88" t="s">
        <v>11</v>
      </c>
      <c r="E657" s="12">
        <f>SUM(F657:L657)</f>
        <v>95</v>
      </c>
      <c r="F657" s="12">
        <v>0</v>
      </c>
      <c r="G657" s="12">
        <v>95</v>
      </c>
      <c r="H657" s="12">
        <v>0</v>
      </c>
      <c r="I657" s="12">
        <v>0</v>
      </c>
      <c r="J657" s="12">
        <v>0</v>
      </c>
      <c r="K657" s="12">
        <v>0</v>
      </c>
      <c r="L657" s="12">
        <v>0</v>
      </c>
      <c r="M657" s="142"/>
      <c r="N657" s="110"/>
      <c r="O657" s="111"/>
    </row>
    <row r="658" spans="1:15" ht="30" customHeight="1" x14ac:dyDescent="0.25">
      <c r="A658" s="122"/>
      <c r="B658" s="153"/>
      <c r="C658" s="60"/>
      <c r="D658" s="88" t="s">
        <v>12</v>
      </c>
      <c r="E658" s="12"/>
      <c r="F658" s="15"/>
      <c r="G658" s="17"/>
      <c r="H658" s="17"/>
      <c r="I658" s="17"/>
      <c r="J658" s="17"/>
      <c r="K658" s="17"/>
      <c r="L658" s="17"/>
      <c r="M658" s="143"/>
      <c r="N658" s="110"/>
      <c r="O658" s="111"/>
    </row>
    <row r="659" spans="1:15" ht="15" customHeight="1" x14ac:dyDescent="0.25">
      <c r="A659" s="122" t="s">
        <v>340</v>
      </c>
      <c r="B659" s="151" t="s">
        <v>346</v>
      </c>
      <c r="C659" s="60"/>
      <c r="D659" s="88" t="s">
        <v>8</v>
      </c>
      <c r="E659" s="12">
        <f>SUM(F659:L659)</f>
        <v>299.2</v>
      </c>
      <c r="F659" s="15">
        <f>SUM(F660:F663)</f>
        <v>0</v>
      </c>
      <c r="G659" s="15">
        <f>SUM(G660:G663)</f>
        <v>0</v>
      </c>
      <c r="H659" s="10">
        <f>SUM(H660:H663)</f>
        <v>299.2</v>
      </c>
      <c r="I659" s="10">
        <f>SUM(I660:I663)</f>
        <v>0</v>
      </c>
      <c r="J659" s="10">
        <f>SUM(J660:J663)</f>
        <v>0</v>
      </c>
      <c r="K659" s="10">
        <v>0</v>
      </c>
      <c r="L659" s="10">
        <v>0</v>
      </c>
      <c r="M659" s="141" t="s">
        <v>204</v>
      </c>
      <c r="N659" s="110" t="s">
        <v>21</v>
      </c>
      <c r="O659" s="111" t="s">
        <v>62</v>
      </c>
    </row>
    <row r="660" spans="1:15" x14ac:dyDescent="0.25">
      <c r="A660" s="122"/>
      <c r="B660" s="152"/>
      <c r="C660" s="60"/>
      <c r="D660" s="88" t="s">
        <v>9</v>
      </c>
      <c r="E660" s="12"/>
      <c r="F660" s="15"/>
      <c r="G660" s="12"/>
      <c r="H660" s="12"/>
      <c r="I660" s="12"/>
      <c r="J660" s="12"/>
      <c r="K660" s="12"/>
      <c r="L660" s="12"/>
      <c r="M660" s="142"/>
      <c r="N660" s="110"/>
      <c r="O660" s="111"/>
    </row>
    <row r="661" spans="1:15" x14ac:dyDescent="0.25">
      <c r="A661" s="122"/>
      <c r="B661" s="152"/>
      <c r="C661" s="81"/>
      <c r="D661" s="88" t="s">
        <v>10</v>
      </c>
      <c r="E661" s="12">
        <f>SUM(F661:L661)</f>
        <v>0</v>
      </c>
      <c r="F661" s="12">
        <v>0</v>
      </c>
      <c r="G661" s="12">
        <v>0</v>
      </c>
      <c r="H661" s="12">
        <v>0</v>
      </c>
      <c r="I661" s="12">
        <v>0</v>
      </c>
      <c r="J661" s="12">
        <v>0</v>
      </c>
      <c r="K661" s="12">
        <v>0</v>
      </c>
      <c r="L661" s="12">
        <v>0</v>
      </c>
      <c r="M661" s="142"/>
      <c r="N661" s="110"/>
      <c r="O661" s="111"/>
    </row>
    <row r="662" spans="1:15" x14ac:dyDescent="0.25">
      <c r="A662" s="122"/>
      <c r="B662" s="152"/>
      <c r="C662" s="42" t="s">
        <v>290</v>
      </c>
      <c r="D662" s="88" t="s">
        <v>11</v>
      </c>
      <c r="E662" s="12">
        <f>SUM(F662:L662)</f>
        <v>299.2</v>
      </c>
      <c r="F662" s="12">
        <v>0</v>
      </c>
      <c r="G662" s="12">
        <v>0</v>
      </c>
      <c r="H662" s="12">
        <v>299.2</v>
      </c>
      <c r="I662" s="12">
        <v>0</v>
      </c>
      <c r="J662" s="12">
        <v>0</v>
      </c>
      <c r="K662" s="12">
        <v>0</v>
      </c>
      <c r="L662" s="12">
        <v>0</v>
      </c>
      <c r="M662" s="142"/>
      <c r="N662" s="110"/>
      <c r="O662" s="111"/>
    </row>
    <row r="663" spans="1:15" ht="34.5" customHeight="1" x14ac:dyDescent="0.25">
      <c r="A663" s="122"/>
      <c r="B663" s="153"/>
      <c r="C663" s="60"/>
      <c r="D663" s="88" t="s">
        <v>12</v>
      </c>
      <c r="E663" s="12"/>
      <c r="F663" s="15"/>
      <c r="G663" s="17"/>
      <c r="H663" s="17"/>
      <c r="I663" s="17"/>
      <c r="J663" s="17"/>
      <c r="K663" s="17"/>
      <c r="L663" s="17"/>
      <c r="M663" s="143"/>
      <c r="N663" s="110"/>
      <c r="O663" s="111"/>
    </row>
    <row r="664" spans="1:15" ht="15" customHeight="1" x14ac:dyDescent="0.25">
      <c r="A664" s="122" t="s">
        <v>336</v>
      </c>
      <c r="B664" s="151" t="s">
        <v>347</v>
      </c>
      <c r="C664" s="60"/>
      <c r="D664" s="88" t="s">
        <v>8</v>
      </c>
      <c r="E664" s="12">
        <f>SUM(F664:L664)</f>
        <v>299.47000000000003</v>
      </c>
      <c r="F664" s="15">
        <f>SUM(F665:F668)</f>
        <v>0</v>
      </c>
      <c r="G664" s="15">
        <f>SUM(G665:G668)</f>
        <v>0</v>
      </c>
      <c r="H664" s="10">
        <f>SUM(H665:H668)</f>
        <v>299.47000000000003</v>
      </c>
      <c r="I664" s="10">
        <f>SUM(I665:I668)</f>
        <v>0</v>
      </c>
      <c r="J664" s="10">
        <f>SUM(J665:J668)</f>
        <v>0</v>
      </c>
      <c r="K664" s="10">
        <v>0</v>
      </c>
      <c r="L664" s="10">
        <v>0</v>
      </c>
      <c r="M664" s="141" t="s">
        <v>204</v>
      </c>
      <c r="N664" s="110" t="s">
        <v>21</v>
      </c>
      <c r="O664" s="111" t="s">
        <v>62</v>
      </c>
    </row>
    <row r="665" spans="1:15" x14ac:dyDescent="0.25">
      <c r="A665" s="122"/>
      <c r="B665" s="152"/>
      <c r="C665" s="60"/>
      <c r="D665" s="88" t="s">
        <v>9</v>
      </c>
      <c r="E665" s="12"/>
      <c r="F665" s="15"/>
      <c r="G665" s="12"/>
      <c r="H665" s="12"/>
      <c r="I665" s="12"/>
      <c r="J665" s="12"/>
      <c r="K665" s="12"/>
      <c r="L665" s="12"/>
      <c r="M665" s="142"/>
      <c r="N665" s="110"/>
      <c r="O665" s="111"/>
    </row>
    <row r="666" spans="1:15" x14ac:dyDescent="0.25">
      <c r="A666" s="122"/>
      <c r="B666" s="152"/>
      <c r="C666" s="81"/>
      <c r="D666" s="88" t="s">
        <v>10</v>
      </c>
      <c r="E666" s="12">
        <f>SUM(F666:L666)</f>
        <v>0</v>
      </c>
      <c r="F666" s="12">
        <v>0</v>
      </c>
      <c r="G666" s="12">
        <v>0</v>
      </c>
      <c r="H666" s="12">
        <v>0</v>
      </c>
      <c r="I666" s="12">
        <v>0</v>
      </c>
      <c r="J666" s="12">
        <v>0</v>
      </c>
      <c r="K666" s="12">
        <v>0</v>
      </c>
      <c r="L666" s="12">
        <v>0</v>
      </c>
      <c r="M666" s="142"/>
      <c r="N666" s="110"/>
      <c r="O666" s="111"/>
    </row>
    <row r="667" spans="1:15" x14ac:dyDescent="0.25">
      <c r="A667" s="122"/>
      <c r="B667" s="152"/>
      <c r="C667" s="42" t="s">
        <v>291</v>
      </c>
      <c r="D667" s="88" t="s">
        <v>11</v>
      </c>
      <c r="E667" s="12">
        <f>SUM(F667:L667)</f>
        <v>299.47000000000003</v>
      </c>
      <c r="F667" s="12">
        <v>0</v>
      </c>
      <c r="G667" s="12">
        <v>0</v>
      </c>
      <c r="H667" s="12">
        <v>299.47000000000003</v>
      </c>
      <c r="I667" s="12">
        <v>0</v>
      </c>
      <c r="J667" s="12">
        <v>0</v>
      </c>
      <c r="K667" s="12">
        <v>0</v>
      </c>
      <c r="L667" s="12">
        <v>0</v>
      </c>
      <c r="M667" s="142"/>
      <c r="N667" s="110"/>
      <c r="O667" s="111"/>
    </row>
    <row r="668" spans="1:15" ht="39.75" customHeight="1" x14ac:dyDescent="0.25">
      <c r="A668" s="122"/>
      <c r="B668" s="153"/>
      <c r="C668" s="60"/>
      <c r="D668" s="88" t="s">
        <v>12</v>
      </c>
      <c r="E668" s="12"/>
      <c r="F668" s="15"/>
      <c r="G668" s="17"/>
      <c r="H668" s="17"/>
      <c r="I668" s="17"/>
      <c r="J668" s="17"/>
      <c r="K668" s="17"/>
      <c r="L668" s="17"/>
      <c r="M668" s="143"/>
      <c r="N668" s="110"/>
      <c r="O668" s="111"/>
    </row>
    <row r="669" spans="1:15" ht="15" customHeight="1" x14ac:dyDescent="0.25">
      <c r="A669" s="122" t="s">
        <v>337</v>
      </c>
      <c r="B669" s="151" t="s">
        <v>348</v>
      </c>
      <c r="C669" s="60"/>
      <c r="D669" s="88" t="s">
        <v>8</v>
      </c>
      <c r="E669" s="12">
        <f>SUM(F669:L669)</f>
        <v>10</v>
      </c>
      <c r="F669" s="15">
        <f>SUM(F670:F673)</f>
        <v>0</v>
      </c>
      <c r="G669" s="15">
        <f>SUM(G670:G673)</f>
        <v>0</v>
      </c>
      <c r="H669" s="10">
        <f>SUM(H670:H673)</f>
        <v>10</v>
      </c>
      <c r="I669" s="10">
        <f>SUM(I670:I673)</f>
        <v>0</v>
      </c>
      <c r="J669" s="10">
        <f>SUM(J670:J673)</f>
        <v>0</v>
      </c>
      <c r="K669" s="10">
        <v>0</v>
      </c>
      <c r="L669" s="10">
        <v>0</v>
      </c>
      <c r="M669" s="141" t="s">
        <v>204</v>
      </c>
      <c r="N669" s="110" t="s">
        <v>21</v>
      </c>
      <c r="O669" s="111" t="s">
        <v>62</v>
      </c>
    </row>
    <row r="670" spans="1:15" x14ac:dyDescent="0.25">
      <c r="A670" s="122"/>
      <c r="B670" s="152"/>
      <c r="C670" s="60"/>
      <c r="D670" s="88" t="s">
        <v>9</v>
      </c>
      <c r="E670" s="12"/>
      <c r="F670" s="15"/>
      <c r="G670" s="12"/>
      <c r="H670" s="12"/>
      <c r="I670" s="12"/>
      <c r="J670" s="12"/>
      <c r="K670" s="12"/>
      <c r="L670" s="12"/>
      <c r="M670" s="142"/>
      <c r="N670" s="110"/>
      <c r="O670" s="111"/>
    </row>
    <row r="671" spans="1:15" x14ac:dyDescent="0.25">
      <c r="A671" s="122"/>
      <c r="B671" s="152"/>
      <c r="C671" s="81"/>
      <c r="D671" s="88" t="s">
        <v>10</v>
      </c>
      <c r="E671" s="12">
        <f>SUM(F671:L671)</f>
        <v>0</v>
      </c>
      <c r="F671" s="12">
        <v>0</v>
      </c>
      <c r="G671" s="12">
        <v>0</v>
      </c>
      <c r="H671" s="12">
        <v>0</v>
      </c>
      <c r="I671" s="12">
        <v>0</v>
      </c>
      <c r="J671" s="12">
        <v>0</v>
      </c>
      <c r="K671" s="12">
        <v>0</v>
      </c>
      <c r="L671" s="12">
        <v>0</v>
      </c>
      <c r="M671" s="142"/>
      <c r="N671" s="110"/>
      <c r="O671" s="111"/>
    </row>
    <row r="672" spans="1:15" x14ac:dyDescent="0.25">
      <c r="A672" s="122"/>
      <c r="B672" s="152"/>
      <c r="C672" s="42" t="s">
        <v>292</v>
      </c>
      <c r="D672" s="88" t="s">
        <v>11</v>
      </c>
      <c r="E672" s="12">
        <f>SUM(F672:L672)</f>
        <v>10</v>
      </c>
      <c r="F672" s="12">
        <v>0</v>
      </c>
      <c r="G672" s="12">
        <v>0</v>
      </c>
      <c r="H672" s="12">
        <v>10</v>
      </c>
      <c r="I672" s="12">
        <v>0</v>
      </c>
      <c r="J672" s="12">
        <v>0</v>
      </c>
      <c r="K672" s="12">
        <v>0</v>
      </c>
      <c r="L672" s="12">
        <v>0</v>
      </c>
      <c r="M672" s="142"/>
      <c r="N672" s="110"/>
      <c r="O672" s="111"/>
    </row>
    <row r="673" spans="1:15" ht="36" customHeight="1" x14ac:dyDescent="0.25">
      <c r="A673" s="122"/>
      <c r="B673" s="153"/>
      <c r="C673" s="60"/>
      <c r="D673" s="88" t="s">
        <v>12</v>
      </c>
      <c r="E673" s="12"/>
      <c r="F673" s="15"/>
      <c r="G673" s="17"/>
      <c r="H673" s="17"/>
      <c r="I673" s="17"/>
      <c r="J673" s="17"/>
      <c r="K673" s="17"/>
      <c r="L673" s="17"/>
      <c r="M673" s="143"/>
      <c r="N673" s="110"/>
      <c r="O673" s="111"/>
    </row>
    <row r="674" spans="1:15" ht="15" customHeight="1" x14ac:dyDescent="0.25">
      <c r="A674" s="122" t="s">
        <v>339</v>
      </c>
      <c r="B674" s="151" t="s">
        <v>349</v>
      </c>
      <c r="C674" s="60"/>
      <c r="D674" s="88" t="s">
        <v>8</v>
      </c>
      <c r="E674" s="12">
        <f>SUM(F674:L674)</f>
        <v>10</v>
      </c>
      <c r="F674" s="15">
        <f>SUM(F675:F678)</f>
        <v>0</v>
      </c>
      <c r="G674" s="15">
        <f>SUM(G675:G678)</f>
        <v>0</v>
      </c>
      <c r="H674" s="10">
        <f>SUM(H675:H678)</f>
        <v>10</v>
      </c>
      <c r="I674" s="10">
        <f>SUM(I675:I678)</f>
        <v>0</v>
      </c>
      <c r="J674" s="10">
        <f>SUM(J675:J678)</f>
        <v>0</v>
      </c>
      <c r="K674" s="10">
        <v>0</v>
      </c>
      <c r="L674" s="10">
        <v>0</v>
      </c>
      <c r="M674" s="141" t="s">
        <v>204</v>
      </c>
      <c r="N674" s="110" t="s">
        <v>21</v>
      </c>
      <c r="O674" s="111" t="s">
        <v>62</v>
      </c>
    </row>
    <row r="675" spans="1:15" x14ac:dyDescent="0.25">
      <c r="A675" s="122"/>
      <c r="B675" s="152"/>
      <c r="C675" s="60"/>
      <c r="D675" s="88" t="s">
        <v>9</v>
      </c>
      <c r="E675" s="12"/>
      <c r="F675" s="15"/>
      <c r="G675" s="12"/>
      <c r="H675" s="12"/>
      <c r="I675" s="12"/>
      <c r="J675" s="12"/>
      <c r="K675" s="12"/>
      <c r="L675" s="12"/>
      <c r="M675" s="142"/>
      <c r="N675" s="110"/>
      <c r="O675" s="111"/>
    </row>
    <row r="676" spans="1:15" x14ac:dyDescent="0.25">
      <c r="A676" s="122"/>
      <c r="B676" s="152"/>
      <c r="C676" s="81"/>
      <c r="D676" s="88" t="s">
        <v>10</v>
      </c>
      <c r="E676" s="12">
        <f>SUM(F676:L676)</f>
        <v>0</v>
      </c>
      <c r="F676" s="12">
        <v>0</v>
      </c>
      <c r="G676" s="12">
        <v>0</v>
      </c>
      <c r="H676" s="12">
        <v>0</v>
      </c>
      <c r="I676" s="12">
        <v>0</v>
      </c>
      <c r="J676" s="12">
        <v>0</v>
      </c>
      <c r="K676" s="12">
        <v>0</v>
      </c>
      <c r="L676" s="12">
        <v>0</v>
      </c>
      <c r="M676" s="142"/>
      <c r="N676" s="110"/>
      <c r="O676" s="111"/>
    </row>
    <row r="677" spans="1:15" ht="19.5" customHeight="1" x14ac:dyDescent="0.25">
      <c r="A677" s="122"/>
      <c r="B677" s="152"/>
      <c r="C677" s="42" t="s">
        <v>293</v>
      </c>
      <c r="D677" s="88" t="s">
        <v>11</v>
      </c>
      <c r="E677" s="12">
        <f>SUM(F677:L677)</f>
        <v>10</v>
      </c>
      <c r="F677" s="12">
        <v>0</v>
      </c>
      <c r="G677" s="12">
        <v>0</v>
      </c>
      <c r="H677" s="12">
        <v>10</v>
      </c>
      <c r="I677" s="12">
        <v>0</v>
      </c>
      <c r="J677" s="12">
        <v>0</v>
      </c>
      <c r="K677" s="12">
        <v>0</v>
      </c>
      <c r="L677" s="12">
        <v>0</v>
      </c>
      <c r="M677" s="142"/>
      <c r="N677" s="110"/>
      <c r="O677" s="111"/>
    </row>
    <row r="678" spans="1:15" ht="18.75" customHeight="1" x14ac:dyDescent="0.25">
      <c r="A678" s="122"/>
      <c r="B678" s="153"/>
      <c r="C678" s="60"/>
      <c r="D678" s="88" t="s">
        <v>12</v>
      </c>
      <c r="E678" s="12"/>
      <c r="F678" s="15"/>
      <c r="G678" s="17"/>
      <c r="H678" s="17"/>
      <c r="I678" s="17"/>
      <c r="J678" s="17"/>
      <c r="K678" s="17"/>
      <c r="L678" s="17"/>
      <c r="M678" s="143"/>
      <c r="N678" s="110"/>
      <c r="O678" s="111"/>
    </row>
    <row r="679" spans="1:15" ht="15" customHeight="1" x14ac:dyDescent="0.25">
      <c r="A679" s="122" t="s">
        <v>338</v>
      </c>
      <c r="B679" s="151" t="s">
        <v>343</v>
      </c>
      <c r="C679" s="60"/>
      <c r="D679" s="88" t="s">
        <v>8</v>
      </c>
      <c r="E679" s="12">
        <f>SUM(F679:L679)</f>
        <v>20</v>
      </c>
      <c r="F679" s="15">
        <f>SUM(F680:F683)</f>
        <v>0</v>
      </c>
      <c r="G679" s="15">
        <f>SUM(G680:G683)</f>
        <v>20</v>
      </c>
      <c r="H679" s="10">
        <f>SUM(H680:H683)</f>
        <v>0</v>
      </c>
      <c r="I679" s="10">
        <f>SUM(I680:I683)</f>
        <v>0</v>
      </c>
      <c r="J679" s="10">
        <f>SUM(J680:J683)</f>
        <v>0</v>
      </c>
      <c r="K679" s="10">
        <v>0</v>
      </c>
      <c r="L679" s="10">
        <v>0</v>
      </c>
      <c r="M679" s="141" t="s">
        <v>204</v>
      </c>
      <c r="N679" s="110" t="s">
        <v>21</v>
      </c>
      <c r="O679" s="111" t="s">
        <v>62</v>
      </c>
    </row>
    <row r="680" spans="1:15" x14ac:dyDescent="0.25">
      <c r="A680" s="122"/>
      <c r="B680" s="152"/>
      <c r="C680" s="60"/>
      <c r="D680" s="88" t="s">
        <v>9</v>
      </c>
      <c r="E680" s="12"/>
      <c r="F680" s="15"/>
      <c r="G680" s="12"/>
      <c r="H680" s="12"/>
      <c r="I680" s="12"/>
      <c r="J680" s="12"/>
      <c r="K680" s="12"/>
      <c r="L680" s="12"/>
      <c r="M680" s="142"/>
      <c r="N680" s="110"/>
      <c r="O680" s="111"/>
    </row>
    <row r="681" spans="1:15" x14ac:dyDescent="0.25">
      <c r="A681" s="122"/>
      <c r="B681" s="152"/>
      <c r="C681" s="81"/>
      <c r="D681" s="88" t="s">
        <v>10</v>
      </c>
      <c r="E681" s="12">
        <f>SUM(F681:L681)</f>
        <v>0</v>
      </c>
      <c r="F681" s="12">
        <v>0</v>
      </c>
      <c r="G681" s="12">
        <v>0</v>
      </c>
      <c r="H681" s="12">
        <v>0</v>
      </c>
      <c r="I681" s="12">
        <v>0</v>
      </c>
      <c r="J681" s="12">
        <v>0</v>
      </c>
      <c r="K681" s="12">
        <v>0</v>
      </c>
      <c r="L681" s="12">
        <v>0</v>
      </c>
      <c r="M681" s="142"/>
      <c r="N681" s="110"/>
      <c r="O681" s="111"/>
    </row>
    <row r="682" spans="1:15" x14ac:dyDescent="0.25">
      <c r="A682" s="122"/>
      <c r="B682" s="152"/>
      <c r="C682" s="42" t="s">
        <v>344</v>
      </c>
      <c r="D682" s="88" t="s">
        <v>11</v>
      </c>
      <c r="E682" s="12">
        <f>SUM(F682:L682)</f>
        <v>20</v>
      </c>
      <c r="F682" s="12">
        <v>0</v>
      </c>
      <c r="G682" s="12">
        <v>20</v>
      </c>
      <c r="H682" s="12">
        <v>0</v>
      </c>
      <c r="I682" s="12">
        <v>0</v>
      </c>
      <c r="J682" s="12">
        <v>0</v>
      </c>
      <c r="K682" s="12">
        <v>0</v>
      </c>
      <c r="L682" s="12">
        <v>0</v>
      </c>
      <c r="M682" s="142"/>
      <c r="N682" s="110"/>
      <c r="O682" s="111"/>
    </row>
    <row r="683" spans="1:15" x14ac:dyDescent="0.25">
      <c r="A683" s="122"/>
      <c r="B683" s="153"/>
      <c r="C683" s="60"/>
      <c r="D683" s="88" t="s">
        <v>12</v>
      </c>
      <c r="E683" s="12"/>
      <c r="F683" s="15"/>
      <c r="G683" s="17"/>
      <c r="H683" s="17"/>
      <c r="I683" s="17"/>
      <c r="J683" s="17"/>
      <c r="K683" s="17"/>
      <c r="L683" s="17"/>
      <c r="M683" s="143"/>
      <c r="N683" s="110"/>
      <c r="O683" s="111"/>
    </row>
  </sheetData>
  <autoFilter ref="A7:W678"/>
  <mergeCells count="735">
    <mergeCell ref="O149:O153"/>
    <mergeCell ref="B154:B158"/>
    <mergeCell ref="C154:C158"/>
    <mergeCell ref="M154:M158"/>
    <mergeCell ref="N154:N158"/>
    <mergeCell ref="O154:O158"/>
    <mergeCell ref="A674:A678"/>
    <mergeCell ref="B674:B678"/>
    <mergeCell ref="M674:M678"/>
    <mergeCell ref="N674:N678"/>
    <mergeCell ref="O674:O678"/>
    <mergeCell ref="A679:A683"/>
    <mergeCell ref="B679:B683"/>
    <mergeCell ref="M679:M683"/>
    <mergeCell ref="N679:N683"/>
    <mergeCell ref="O679:O683"/>
    <mergeCell ref="A664:A668"/>
    <mergeCell ref="B664:B668"/>
    <mergeCell ref="M664:M668"/>
    <mergeCell ref="N664:N668"/>
    <mergeCell ref="O664:O668"/>
    <mergeCell ref="A669:A673"/>
    <mergeCell ref="B669:B673"/>
    <mergeCell ref="M669:M673"/>
    <mergeCell ref="N669:N673"/>
    <mergeCell ref="O669:O673"/>
    <mergeCell ref="A654:A658"/>
    <mergeCell ref="B654:B658"/>
    <mergeCell ref="M654:M658"/>
    <mergeCell ref="N654:N658"/>
    <mergeCell ref="O654:O658"/>
    <mergeCell ref="A659:A663"/>
    <mergeCell ref="B659:B663"/>
    <mergeCell ref="M659:M663"/>
    <mergeCell ref="N659:N663"/>
    <mergeCell ref="O659:O663"/>
    <mergeCell ref="A649:A653"/>
    <mergeCell ref="B649:B653"/>
    <mergeCell ref="M649:M653"/>
    <mergeCell ref="N649:N653"/>
    <mergeCell ref="O649:O653"/>
    <mergeCell ref="A639:A643"/>
    <mergeCell ref="B639:B643"/>
    <mergeCell ref="M639:M643"/>
    <mergeCell ref="N639:N643"/>
    <mergeCell ref="O639:O643"/>
    <mergeCell ref="A644:A648"/>
    <mergeCell ref="B644:B648"/>
    <mergeCell ref="M644:M648"/>
    <mergeCell ref="N644:N648"/>
    <mergeCell ref="O644:O648"/>
    <mergeCell ref="O629:O633"/>
    <mergeCell ref="A634:A638"/>
    <mergeCell ref="B634:B638"/>
    <mergeCell ref="M634:M638"/>
    <mergeCell ref="N634:N638"/>
    <mergeCell ref="O634:O638"/>
    <mergeCell ref="A624:A628"/>
    <mergeCell ref="B624:B628"/>
    <mergeCell ref="M624:M628"/>
    <mergeCell ref="N624:N628"/>
    <mergeCell ref="O624:O628"/>
    <mergeCell ref="A629:A633"/>
    <mergeCell ref="B629:B633"/>
    <mergeCell ref="C629:C633"/>
    <mergeCell ref="M629:M633"/>
    <mergeCell ref="N629:N633"/>
    <mergeCell ref="A614:A618"/>
    <mergeCell ref="B614:B618"/>
    <mergeCell ref="M614:M618"/>
    <mergeCell ref="N614:N618"/>
    <mergeCell ref="O614:O618"/>
    <mergeCell ref="A619:A623"/>
    <mergeCell ref="B619:B623"/>
    <mergeCell ref="M619:M623"/>
    <mergeCell ref="N619:N623"/>
    <mergeCell ref="O619:O623"/>
    <mergeCell ref="O604:O608"/>
    <mergeCell ref="A609:A613"/>
    <mergeCell ref="B609:B613"/>
    <mergeCell ref="C609:C613"/>
    <mergeCell ref="M609:M613"/>
    <mergeCell ref="N609:N613"/>
    <mergeCell ref="O609:O613"/>
    <mergeCell ref="A599:A603"/>
    <mergeCell ref="B599:B603"/>
    <mergeCell ref="A604:A608"/>
    <mergeCell ref="B604:B608"/>
    <mergeCell ref="M604:M608"/>
    <mergeCell ref="N604:N608"/>
    <mergeCell ref="M599:M603"/>
    <mergeCell ref="N599:N603"/>
    <mergeCell ref="O599:O603"/>
    <mergeCell ref="O589:O593"/>
    <mergeCell ref="A594:A598"/>
    <mergeCell ref="B594:B598"/>
    <mergeCell ref="M594:M598"/>
    <mergeCell ref="N594:N598"/>
    <mergeCell ref="O594:O598"/>
    <mergeCell ref="A584:A588"/>
    <mergeCell ref="B584:B588"/>
    <mergeCell ref="M584:M588"/>
    <mergeCell ref="N584:N588"/>
    <mergeCell ref="O584:O588"/>
    <mergeCell ref="A589:A593"/>
    <mergeCell ref="B589:B593"/>
    <mergeCell ref="C589:C593"/>
    <mergeCell ref="M589:M593"/>
    <mergeCell ref="N589:N593"/>
    <mergeCell ref="O574:O578"/>
    <mergeCell ref="A579:A583"/>
    <mergeCell ref="B579:B583"/>
    <mergeCell ref="M579:M583"/>
    <mergeCell ref="N579:N583"/>
    <mergeCell ref="O579:O583"/>
    <mergeCell ref="A569:A573"/>
    <mergeCell ref="B569:B573"/>
    <mergeCell ref="A574:A578"/>
    <mergeCell ref="B574:B578"/>
    <mergeCell ref="M574:M578"/>
    <mergeCell ref="N574:N578"/>
    <mergeCell ref="M569:M573"/>
    <mergeCell ref="N569:N573"/>
    <mergeCell ref="O569:O573"/>
    <mergeCell ref="A564:A568"/>
    <mergeCell ref="B564:B568"/>
    <mergeCell ref="M564:M568"/>
    <mergeCell ref="N564:N568"/>
    <mergeCell ref="O564:O568"/>
    <mergeCell ref="A554:A558"/>
    <mergeCell ref="B554:B558"/>
    <mergeCell ref="M554:M558"/>
    <mergeCell ref="N554:N558"/>
    <mergeCell ref="O554:O558"/>
    <mergeCell ref="A559:A563"/>
    <mergeCell ref="B559:B563"/>
    <mergeCell ref="M559:M563"/>
    <mergeCell ref="N559:N563"/>
    <mergeCell ref="O559:O563"/>
    <mergeCell ref="A544:A548"/>
    <mergeCell ref="B544:B548"/>
    <mergeCell ref="M544:M548"/>
    <mergeCell ref="N544:N548"/>
    <mergeCell ref="O544:O548"/>
    <mergeCell ref="A549:A553"/>
    <mergeCell ref="B549:B553"/>
    <mergeCell ref="M549:M553"/>
    <mergeCell ref="N549:N553"/>
    <mergeCell ref="O549:O553"/>
    <mergeCell ref="A534:A538"/>
    <mergeCell ref="B534:B538"/>
    <mergeCell ref="M534:M538"/>
    <mergeCell ref="N534:N538"/>
    <mergeCell ref="O534:O538"/>
    <mergeCell ref="A539:A543"/>
    <mergeCell ref="B539:B543"/>
    <mergeCell ref="M539:M543"/>
    <mergeCell ref="N539:N543"/>
    <mergeCell ref="O539:O543"/>
    <mergeCell ref="A524:A528"/>
    <mergeCell ref="B524:B528"/>
    <mergeCell ref="M524:M528"/>
    <mergeCell ref="N524:N528"/>
    <mergeCell ref="O524:O528"/>
    <mergeCell ref="A529:A533"/>
    <mergeCell ref="B529:B533"/>
    <mergeCell ref="M529:M533"/>
    <mergeCell ref="N529:N533"/>
    <mergeCell ref="O529:O533"/>
    <mergeCell ref="A514:A518"/>
    <mergeCell ref="B514:B518"/>
    <mergeCell ref="M514:M518"/>
    <mergeCell ref="N514:N518"/>
    <mergeCell ref="O514:O518"/>
    <mergeCell ref="A519:A523"/>
    <mergeCell ref="B519:B523"/>
    <mergeCell ref="M519:M523"/>
    <mergeCell ref="N519:N523"/>
    <mergeCell ref="O519:O523"/>
    <mergeCell ref="A504:A508"/>
    <mergeCell ref="B504:B508"/>
    <mergeCell ref="M504:M508"/>
    <mergeCell ref="N504:N508"/>
    <mergeCell ref="O504:O508"/>
    <mergeCell ref="A509:A513"/>
    <mergeCell ref="B509:B513"/>
    <mergeCell ref="M509:M513"/>
    <mergeCell ref="N509:N513"/>
    <mergeCell ref="O509:O513"/>
    <mergeCell ref="A499:A503"/>
    <mergeCell ref="B499:B503"/>
    <mergeCell ref="M499:M503"/>
    <mergeCell ref="N499:N503"/>
    <mergeCell ref="O499:O503"/>
    <mergeCell ref="A489:A493"/>
    <mergeCell ref="B489:B493"/>
    <mergeCell ref="M489:M493"/>
    <mergeCell ref="N489:N493"/>
    <mergeCell ref="O489:O493"/>
    <mergeCell ref="A494:A498"/>
    <mergeCell ref="B494:B498"/>
    <mergeCell ref="M494:M498"/>
    <mergeCell ref="N494:N498"/>
    <mergeCell ref="O494:O498"/>
    <mergeCell ref="A484:A488"/>
    <mergeCell ref="B484:B488"/>
    <mergeCell ref="C484:C488"/>
    <mergeCell ref="M484:M488"/>
    <mergeCell ref="N484:N488"/>
    <mergeCell ref="O484:O488"/>
    <mergeCell ref="A479:A483"/>
    <mergeCell ref="B479:B483"/>
    <mergeCell ref="C479:C483"/>
    <mergeCell ref="M479:M483"/>
    <mergeCell ref="N479:N483"/>
    <mergeCell ref="O479:O483"/>
    <mergeCell ref="A469:A473"/>
    <mergeCell ref="B469:B473"/>
    <mergeCell ref="M469:M473"/>
    <mergeCell ref="N469:N473"/>
    <mergeCell ref="O469:O473"/>
    <mergeCell ref="A474:A478"/>
    <mergeCell ref="B474:B478"/>
    <mergeCell ref="M474:M478"/>
    <mergeCell ref="N474:N478"/>
    <mergeCell ref="O474:O478"/>
    <mergeCell ref="A459:A463"/>
    <mergeCell ref="B459:B463"/>
    <mergeCell ref="M459:M463"/>
    <mergeCell ref="N459:N463"/>
    <mergeCell ref="O459:O463"/>
    <mergeCell ref="A464:A468"/>
    <mergeCell ref="B464:B468"/>
    <mergeCell ref="M464:M468"/>
    <mergeCell ref="N464:N468"/>
    <mergeCell ref="O464:O468"/>
    <mergeCell ref="A449:A453"/>
    <mergeCell ref="B449:B453"/>
    <mergeCell ref="M449:M453"/>
    <mergeCell ref="N449:N453"/>
    <mergeCell ref="O449:O453"/>
    <mergeCell ref="A454:A458"/>
    <mergeCell ref="B454:B458"/>
    <mergeCell ref="M454:M458"/>
    <mergeCell ref="N454:N458"/>
    <mergeCell ref="O454:O458"/>
    <mergeCell ref="A439:A443"/>
    <mergeCell ref="B439:B443"/>
    <mergeCell ref="M439:M443"/>
    <mergeCell ref="N439:N443"/>
    <mergeCell ref="O439:O443"/>
    <mergeCell ref="A444:A448"/>
    <mergeCell ref="B444:B448"/>
    <mergeCell ref="M444:M448"/>
    <mergeCell ref="N444:N448"/>
    <mergeCell ref="O444:O448"/>
    <mergeCell ref="A429:A433"/>
    <mergeCell ref="B429:B433"/>
    <mergeCell ref="M429:M433"/>
    <mergeCell ref="N429:N433"/>
    <mergeCell ref="O429:O433"/>
    <mergeCell ref="A434:A438"/>
    <mergeCell ref="B434:B438"/>
    <mergeCell ref="M434:M438"/>
    <mergeCell ref="N434:N438"/>
    <mergeCell ref="O434:O438"/>
    <mergeCell ref="A419:A423"/>
    <mergeCell ref="B419:B423"/>
    <mergeCell ref="M419:M423"/>
    <mergeCell ref="N419:N423"/>
    <mergeCell ref="O419:O423"/>
    <mergeCell ref="A424:A428"/>
    <mergeCell ref="B424:B428"/>
    <mergeCell ref="M424:M428"/>
    <mergeCell ref="N424:N428"/>
    <mergeCell ref="O424:O428"/>
    <mergeCell ref="A414:A418"/>
    <mergeCell ref="B414:B418"/>
    <mergeCell ref="C414:C418"/>
    <mergeCell ref="M414:M418"/>
    <mergeCell ref="N414:N418"/>
    <mergeCell ref="O414:O418"/>
    <mergeCell ref="A404:A408"/>
    <mergeCell ref="B404:B408"/>
    <mergeCell ref="M404:M408"/>
    <mergeCell ref="N404:N408"/>
    <mergeCell ref="O404:O408"/>
    <mergeCell ref="A409:A413"/>
    <mergeCell ref="B409:B413"/>
    <mergeCell ref="M409:M413"/>
    <mergeCell ref="N409:N413"/>
    <mergeCell ref="O409:O413"/>
    <mergeCell ref="A394:A398"/>
    <mergeCell ref="B394:B398"/>
    <mergeCell ref="M394:M398"/>
    <mergeCell ref="N394:N398"/>
    <mergeCell ref="O394:O398"/>
    <mergeCell ref="A399:A403"/>
    <mergeCell ref="B399:B403"/>
    <mergeCell ref="M399:M403"/>
    <mergeCell ref="N399:N403"/>
    <mergeCell ref="O399:O403"/>
    <mergeCell ref="A384:A388"/>
    <mergeCell ref="B384:B388"/>
    <mergeCell ref="M384:M388"/>
    <mergeCell ref="N384:N388"/>
    <mergeCell ref="O384:O388"/>
    <mergeCell ref="A389:A393"/>
    <mergeCell ref="B389:B393"/>
    <mergeCell ref="M389:M393"/>
    <mergeCell ref="N389:N393"/>
    <mergeCell ref="O389:O393"/>
    <mergeCell ref="A374:A378"/>
    <mergeCell ref="B374:B378"/>
    <mergeCell ref="M374:M378"/>
    <mergeCell ref="N374:N378"/>
    <mergeCell ref="O374:O378"/>
    <mergeCell ref="A379:A383"/>
    <mergeCell ref="B379:B383"/>
    <mergeCell ref="M379:M383"/>
    <mergeCell ref="N379:N383"/>
    <mergeCell ref="O379:O383"/>
    <mergeCell ref="A364:A368"/>
    <mergeCell ref="B364:B368"/>
    <mergeCell ref="M364:M368"/>
    <mergeCell ref="N364:N368"/>
    <mergeCell ref="O364:O368"/>
    <mergeCell ref="A369:A373"/>
    <mergeCell ref="B369:B373"/>
    <mergeCell ref="M369:M373"/>
    <mergeCell ref="N369:N373"/>
    <mergeCell ref="O369:O373"/>
    <mergeCell ref="A359:A363"/>
    <mergeCell ref="B359:B363"/>
    <mergeCell ref="C359:C363"/>
    <mergeCell ref="M359:M363"/>
    <mergeCell ref="N359:N363"/>
    <mergeCell ref="O359:O363"/>
    <mergeCell ref="A354:A358"/>
    <mergeCell ref="B354:B358"/>
    <mergeCell ref="C354:C358"/>
    <mergeCell ref="M354:M358"/>
    <mergeCell ref="N354:N358"/>
    <mergeCell ref="O354:O358"/>
    <mergeCell ref="A349:A353"/>
    <mergeCell ref="B349:B353"/>
    <mergeCell ref="C349:C353"/>
    <mergeCell ref="M349:M353"/>
    <mergeCell ref="N349:N353"/>
    <mergeCell ref="O349:O353"/>
    <mergeCell ref="A344:A348"/>
    <mergeCell ref="B344:B348"/>
    <mergeCell ref="C344:C348"/>
    <mergeCell ref="M344:M348"/>
    <mergeCell ref="N344:N348"/>
    <mergeCell ref="O344:O348"/>
    <mergeCell ref="A339:A343"/>
    <mergeCell ref="B339:B343"/>
    <mergeCell ref="C339:C343"/>
    <mergeCell ref="M339:M343"/>
    <mergeCell ref="N339:N343"/>
    <mergeCell ref="O339:O343"/>
    <mergeCell ref="V329:V333"/>
    <mergeCell ref="W329:W333"/>
    <mergeCell ref="A334:A338"/>
    <mergeCell ref="B334:B338"/>
    <mergeCell ref="C334:C338"/>
    <mergeCell ref="M334:M338"/>
    <mergeCell ref="N334:N338"/>
    <mergeCell ref="O334:O338"/>
    <mergeCell ref="V334:V338"/>
    <mergeCell ref="W334:W338"/>
    <mergeCell ref="A329:A333"/>
    <mergeCell ref="B329:B333"/>
    <mergeCell ref="C329:C333"/>
    <mergeCell ref="M329:M333"/>
    <mergeCell ref="N329:N333"/>
    <mergeCell ref="O329:O333"/>
    <mergeCell ref="V319:V323"/>
    <mergeCell ref="W319:W323"/>
    <mergeCell ref="A324:A328"/>
    <mergeCell ref="B324:B328"/>
    <mergeCell ref="C324:C328"/>
    <mergeCell ref="M324:M328"/>
    <mergeCell ref="N324:N328"/>
    <mergeCell ref="O324:O328"/>
    <mergeCell ref="V324:V328"/>
    <mergeCell ref="W324:W328"/>
    <mergeCell ref="A319:A323"/>
    <mergeCell ref="B319:B323"/>
    <mergeCell ref="C319:C323"/>
    <mergeCell ref="M319:M323"/>
    <mergeCell ref="N319:N323"/>
    <mergeCell ref="O319:O323"/>
    <mergeCell ref="A314:A318"/>
    <mergeCell ref="B314:B318"/>
    <mergeCell ref="C314:C318"/>
    <mergeCell ref="M314:M318"/>
    <mergeCell ref="N314:N318"/>
    <mergeCell ref="O314:O318"/>
    <mergeCell ref="O304:O308"/>
    <mergeCell ref="A309:A313"/>
    <mergeCell ref="B309:B313"/>
    <mergeCell ref="C309:C313"/>
    <mergeCell ref="M309:M313"/>
    <mergeCell ref="N309:N313"/>
    <mergeCell ref="O309:O313"/>
    <mergeCell ref="A299:A303"/>
    <mergeCell ref="B299:B303"/>
    <mergeCell ref="M299:M303"/>
    <mergeCell ref="N299:N303"/>
    <mergeCell ref="O299:O303"/>
    <mergeCell ref="A304:A308"/>
    <mergeCell ref="B304:B308"/>
    <mergeCell ref="C304:C308"/>
    <mergeCell ref="M304:M308"/>
    <mergeCell ref="N304:N308"/>
    <mergeCell ref="A289:A293"/>
    <mergeCell ref="B289:B293"/>
    <mergeCell ref="M289:M293"/>
    <mergeCell ref="N289:N293"/>
    <mergeCell ref="O289:O293"/>
    <mergeCell ref="A294:A298"/>
    <mergeCell ref="B294:B298"/>
    <mergeCell ref="A279:A283"/>
    <mergeCell ref="B279:B283"/>
    <mergeCell ref="M279:M283"/>
    <mergeCell ref="N279:N283"/>
    <mergeCell ref="O279:O283"/>
    <mergeCell ref="A284:A288"/>
    <mergeCell ref="B284:B288"/>
    <mergeCell ref="M284:M288"/>
    <mergeCell ref="N284:N288"/>
    <mergeCell ref="O284:O288"/>
    <mergeCell ref="A269:A273"/>
    <mergeCell ref="B269:B273"/>
    <mergeCell ref="M269:M273"/>
    <mergeCell ref="N269:N273"/>
    <mergeCell ref="O269:O273"/>
    <mergeCell ref="A274:A278"/>
    <mergeCell ref="B274:B278"/>
    <mergeCell ref="M274:M278"/>
    <mergeCell ref="N274:N278"/>
    <mergeCell ref="O274:O278"/>
    <mergeCell ref="A259:A263"/>
    <mergeCell ref="B259:B263"/>
    <mergeCell ref="M259:M263"/>
    <mergeCell ref="N259:N263"/>
    <mergeCell ref="O259:O263"/>
    <mergeCell ref="A264:A268"/>
    <mergeCell ref="B264:B268"/>
    <mergeCell ref="M264:M268"/>
    <mergeCell ref="N264:N268"/>
    <mergeCell ref="O264:O268"/>
    <mergeCell ref="A249:A253"/>
    <mergeCell ref="B249:B253"/>
    <mergeCell ref="M249:M253"/>
    <mergeCell ref="N249:N253"/>
    <mergeCell ref="O249:O253"/>
    <mergeCell ref="A254:A258"/>
    <mergeCell ref="B254:B258"/>
    <mergeCell ref="M254:M258"/>
    <mergeCell ref="N254:N258"/>
    <mergeCell ref="O254:O258"/>
    <mergeCell ref="A239:A243"/>
    <mergeCell ref="B239:B243"/>
    <mergeCell ref="M239:M243"/>
    <mergeCell ref="N239:N243"/>
    <mergeCell ref="O239:O243"/>
    <mergeCell ref="A244:A248"/>
    <mergeCell ref="B244:B248"/>
    <mergeCell ref="M244:M248"/>
    <mergeCell ref="N244:N248"/>
    <mergeCell ref="O244:O248"/>
    <mergeCell ref="A229:A233"/>
    <mergeCell ref="B229:B233"/>
    <mergeCell ref="M229:M233"/>
    <mergeCell ref="N229:N233"/>
    <mergeCell ref="O229:O233"/>
    <mergeCell ref="A234:A238"/>
    <mergeCell ref="B234:B238"/>
    <mergeCell ref="M234:M238"/>
    <mergeCell ref="N234:N238"/>
    <mergeCell ref="O234:O238"/>
    <mergeCell ref="A219:A223"/>
    <mergeCell ref="B219:B223"/>
    <mergeCell ref="M219:M223"/>
    <mergeCell ref="N219:N223"/>
    <mergeCell ref="O219:O223"/>
    <mergeCell ref="A224:A228"/>
    <mergeCell ref="B224:B228"/>
    <mergeCell ref="M224:M228"/>
    <mergeCell ref="N224:N228"/>
    <mergeCell ref="O224:O228"/>
    <mergeCell ref="A209:A213"/>
    <mergeCell ref="B209:B213"/>
    <mergeCell ref="M209:M213"/>
    <mergeCell ref="N209:N213"/>
    <mergeCell ref="O209:O213"/>
    <mergeCell ref="A214:A218"/>
    <mergeCell ref="B214:B218"/>
    <mergeCell ref="M214:M218"/>
    <mergeCell ref="N214:N218"/>
    <mergeCell ref="O214:O218"/>
    <mergeCell ref="A199:A203"/>
    <mergeCell ref="B199:B203"/>
    <mergeCell ref="M199:M203"/>
    <mergeCell ref="N199:N203"/>
    <mergeCell ref="O199:O203"/>
    <mergeCell ref="A204:A208"/>
    <mergeCell ref="B204:B208"/>
    <mergeCell ref="M204:M208"/>
    <mergeCell ref="N204:N208"/>
    <mergeCell ref="O204:O208"/>
    <mergeCell ref="A189:A193"/>
    <mergeCell ref="B189:B193"/>
    <mergeCell ref="M189:M193"/>
    <mergeCell ref="N189:N193"/>
    <mergeCell ref="O189:O193"/>
    <mergeCell ref="A194:A198"/>
    <mergeCell ref="B194:B198"/>
    <mergeCell ref="M194:M198"/>
    <mergeCell ref="N194:N198"/>
    <mergeCell ref="O194:O198"/>
    <mergeCell ref="A184:A188"/>
    <mergeCell ref="B184:B188"/>
    <mergeCell ref="C184:C188"/>
    <mergeCell ref="M184:M188"/>
    <mergeCell ref="N184:N188"/>
    <mergeCell ref="O184:O188"/>
    <mergeCell ref="A179:A183"/>
    <mergeCell ref="B179:B183"/>
    <mergeCell ref="C179:C183"/>
    <mergeCell ref="M179:M183"/>
    <mergeCell ref="N179:N183"/>
    <mergeCell ref="O179:O183"/>
    <mergeCell ref="A174:A178"/>
    <mergeCell ref="B174:B178"/>
    <mergeCell ref="C174:C178"/>
    <mergeCell ref="M174:M178"/>
    <mergeCell ref="N174:N178"/>
    <mergeCell ref="O174:O178"/>
    <mergeCell ref="A164:A168"/>
    <mergeCell ref="B164:B168"/>
    <mergeCell ref="M164:M168"/>
    <mergeCell ref="N164:N168"/>
    <mergeCell ref="O164:O168"/>
    <mergeCell ref="A169:A173"/>
    <mergeCell ref="B169:B173"/>
    <mergeCell ref="M169:M173"/>
    <mergeCell ref="N169:N173"/>
    <mergeCell ref="O169:O173"/>
    <mergeCell ref="A159:A163"/>
    <mergeCell ref="B159:B163"/>
    <mergeCell ref="C159:C163"/>
    <mergeCell ref="M159:M163"/>
    <mergeCell ref="N159:N163"/>
    <mergeCell ref="O159:O163"/>
    <mergeCell ref="A139:A143"/>
    <mergeCell ref="B139:B143"/>
    <mergeCell ref="C139:C143"/>
    <mergeCell ref="M139:M143"/>
    <mergeCell ref="N139:N143"/>
    <mergeCell ref="O139:O143"/>
    <mergeCell ref="A144:A148"/>
    <mergeCell ref="A149:A153"/>
    <mergeCell ref="A154:A158"/>
    <mergeCell ref="B144:B148"/>
    <mergeCell ref="C144:C148"/>
    <mergeCell ref="M144:M148"/>
    <mergeCell ref="N144:N148"/>
    <mergeCell ref="O144:O148"/>
    <mergeCell ref="B149:B153"/>
    <mergeCell ref="C149:C153"/>
    <mergeCell ref="M149:M153"/>
    <mergeCell ref="N149:N153"/>
    <mergeCell ref="A134:A138"/>
    <mergeCell ref="B134:B138"/>
    <mergeCell ref="C134:C138"/>
    <mergeCell ref="M134:M138"/>
    <mergeCell ref="N134:N138"/>
    <mergeCell ref="O134:O138"/>
    <mergeCell ref="A129:A133"/>
    <mergeCell ref="B129:B133"/>
    <mergeCell ref="C129:C133"/>
    <mergeCell ref="M129:M133"/>
    <mergeCell ref="N129:N133"/>
    <mergeCell ref="O129:O133"/>
    <mergeCell ref="A124:A128"/>
    <mergeCell ref="B124:B128"/>
    <mergeCell ref="C124:C128"/>
    <mergeCell ref="M124:M128"/>
    <mergeCell ref="N124:N128"/>
    <mergeCell ref="O124:O128"/>
    <mergeCell ref="A119:A123"/>
    <mergeCell ref="B119:B123"/>
    <mergeCell ref="C119:C123"/>
    <mergeCell ref="M119:M123"/>
    <mergeCell ref="N119:N123"/>
    <mergeCell ref="O119:O123"/>
    <mergeCell ref="A114:A118"/>
    <mergeCell ref="B114:B118"/>
    <mergeCell ref="C114:C118"/>
    <mergeCell ref="M114:M118"/>
    <mergeCell ref="N114:N118"/>
    <mergeCell ref="O114:O118"/>
    <mergeCell ref="A109:A113"/>
    <mergeCell ref="B109:B113"/>
    <mergeCell ref="C109:C113"/>
    <mergeCell ref="M109:M113"/>
    <mergeCell ref="N109:N113"/>
    <mergeCell ref="O109:O113"/>
    <mergeCell ref="A104:A108"/>
    <mergeCell ref="B104:B108"/>
    <mergeCell ref="C104:C108"/>
    <mergeCell ref="M104:M108"/>
    <mergeCell ref="N104:N108"/>
    <mergeCell ref="O104:O108"/>
    <mergeCell ref="A99:A103"/>
    <mergeCell ref="B99:B103"/>
    <mergeCell ref="C99:C103"/>
    <mergeCell ref="M99:M103"/>
    <mergeCell ref="N99:N103"/>
    <mergeCell ref="O99:O103"/>
    <mergeCell ref="O89:O93"/>
    <mergeCell ref="A94:A98"/>
    <mergeCell ref="B94:B98"/>
    <mergeCell ref="M94:M98"/>
    <mergeCell ref="N94:N98"/>
    <mergeCell ref="O94:O98"/>
    <mergeCell ref="A84:A88"/>
    <mergeCell ref="B84:B88"/>
    <mergeCell ref="M84:M88"/>
    <mergeCell ref="N84:N88"/>
    <mergeCell ref="O84:O88"/>
    <mergeCell ref="A89:A93"/>
    <mergeCell ref="B89:B93"/>
    <mergeCell ref="C89:C93"/>
    <mergeCell ref="M89:M93"/>
    <mergeCell ref="N89:N93"/>
    <mergeCell ref="A79:A83"/>
    <mergeCell ref="B79:B83"/>
    <mergeCell ref="C79:C83"/>
    <mergeCell ref="M79:M83"/>
    <mergeCell ref="N79:N83"/>
    <mergeCell ref="O79:O83"/>
    <mergeCell ref="O69:O73"/>
    <mergeCell ref="A74:A78"/>
    <mergeCell ref="B74:B78"/>
    <mergeCell ref="M74:M78"/>
    <mergeCell ref="N74:N78"/>
    <mergeCell ref="O74:O78"/>
    <mergeCell ref="A64:A68"/>
    <mergeCell ref="B64:B68"/>
    <mergeCell ref="M64:M68"/>
    <mergeCell ref="N64:N68"/>
    <mergeCell ref="O64:O68"/>
    <mergeCell ref="A69:A73"/>
    <mergeCell ref="B69:B73"/>
    <mergeCell ref="C69:C73"/>
    <mergeCell ref="M69:M73"/>
    <mergeCell ref="N69:N73"/>
    <mergeCell ref="O54:O58"/>
    <mergeCell ref="A59:A63"/>
    <mergeCell ref="B59:B63"/>
    <mergeCell ref="C59:C63"/>
    <mergeCell ref="M59:M63"/>
    <mergeCell ref="N59:N63"/>
    <mergeCell ref="O59:O63"/>
    <mergeCell ref="A49:A53"/>
    <mergeCell ref="B49:B53"/>
    <mergeCell ref="M49:M53"/>
    <mergeCell ref="N49:N53"/>
    <mergeCell ref="O49:O53"/>
    <mergeCell ref="A54:A58"/>
    <mergeCell ref="B54:B58"/>
    <mergeCell ref="C54:C58"/>
    <mergeCell ref="M54:M58"/>
    <mergeCell ref="N54:N58"/>
    <mergeCell ref="A39:A43"/>
    <mergeCell ref="B39:B43"/>
    <mergeCell ref="M39:M43"/>
    <mergeCell ref="N39:N43"/>
    <mergeCell ref="O39:O43"/>
    <mergeCell ref="A44:A48"/>
    <mergeCell ref="B44:B48"/>
    <mergeCell ref="M44:M48"/>
    <mergeCell ref="N44:N48"/>
    <mergeCell ref="O44:O48"/>
    <mergeCell ref="A28:A32"/>
    <mergeCell ref="B28:B32"/>
    <mergeCell ref="M28:M32"/>
    <mergeCell ref="N28:N32"/>
    <mergeCell ref="O28:O32"/>
    <mergeCell ref="A33:A38"/>
    <mergeCell ref="B33:B38"/>
    <mergeCell ref="M33:M36"/>
    <mergeCell ref="N33:N38"/>
    <mergeCell ref="O33:O38"/>
    <mergeCell ref="A23:A27"/>
    <mergeCell ref="B23:B27"/>
    <mergeCell ref="C23:C27"/>
    <mergeCell ref="M23:M27"/>
    <mergeCell ref="N23:N27"/>
    <mergeCell ref="O23:O27"/>
    <mergeCell ref="A18:A22"/>
    <mergeCell ref="B18:B22"/>
    <mergeCell ref="C18:C22"/>
    <mergeCell ref="M18:M22"/>
    <mergeCell ref="N18:N22"/>
    <mergeCell ref="O18:O22"/>
    <mergeCell ref="A13:A17"/>
    <mergeCell ref="B13:B17"/>
    <mergeCell ref="C13:C17"/>
    <mergeCell ref="M13:M17"/>
    <mergeCell ref="N13:N17"/>
    <mergeCell ref="O13:O17"/>
    <mergeCell ref="N5:N6"/>
    <mergeCell ref="O5:O6"/>
    <mergeCell ref="A8:A12"/>
    <mergeCell ref="B8:B12"/>
    <mergeCell ref="C8:C12"/>
    <mergeCell ref="M8:M12"/>
    <mergeCell ref="N8:N12"/>
    <mergeCell ref="O8:O12"/>
    <mergeCell ref="J1:O1"/>
    <mergeCell ref="J2:O2"/>
    <mergeCell ref="A3:O3"/>
    <mergeCell ref="A5:A6"/>
    <mergeCell ref="B5:B6"/>
    <mergeCell ref="C5:C6"/>
    <mergeCell ref="D5:D6"/>
    <mergeCell ref="E5:E6"/>
    <mergeCell ref="F5:L5"/>
    <mergeCell ref="M5:M6"/>
  </mergeCells>
  <printOptions horizontalCentered="1"/>
  <pageMargins left="0.19685039370078741" right="0.11811023622047245" top="0.47244094488188981" bottom="0.19685039370078741" header="0.31496062992125984" footer="0.31496062992125984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2021-2023</vt:lpstr>
      <vt:lpstr>'2021-2023'!Заголовки_для_печати</vt:lpstr>
      <vt:lpstr>'2021-2023'!Область_печати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2021-03-29T02:42:42Z</dcterms:modified>
</cp:coreProperties>
</file>